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filterPrivacy="1" codeName="Questa_cartella_di_lavoro" defaultThemeVersion="166925"/>
  <xr:revisionPtr revIDLastSave="0" documentId="13_ncr:1_{CBEC8B3A-F046-44EA-BF0E-B229D968FB45}" xr6:coauthVersionLast="45" xr6:coauthVersionMax="45" xr10:uidLastSave="{00000000-0000-0000-0000-000000000000}"/>
  <workbookProtection workbookAlgorithmName="SHA-512" workbookHashValue="dd6yfYk/+W/1maPfo5t9naECBFJRofX0RP5rglnDFrKaCBApOcmVWbvyptvb0snnmUJe0CZTpd99JOjbxRBgag==" workbookSaltValue="+Th5KOWX8xYAJCV7ccFphw==" workbookSpinCount="100000" lockStructure="1"/>
  <bookViews>
    <workbookView xWindow="-120" yWindow="-120" windowWidth="29040" windowHeight="15840" xr2:uid="{00000000-000D-0000-FFFF-FFFF00000000}"/>
  </bookViews>
  <sheets>
    <sheet name="MERCATO" sheetId="51" r:id="rId1"/>
  </sheets>
  <calcPr calcId="18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51" l="1"/>
  <c r="D68" i="51"/>
  <c r="D69" i="51"/>
  <c r="D70" i="51"/>
  <c r="D71" i="51"/>
  <c r="D72" i="51"/>
  <c r="D73" i="51"/>
  <c r="D74" i="51"/>
  <c r="D75" i="51"/>
  <c r="D76" i="51"/>
  <c r="D77" i="51"/>
  <c r="D78" i="51"/>
  <c r="D79" i="51"/>
  <c r="D80" i="51"/>
  <c r="D81" i="51"/>
  <c r="D82" i="51"/>
  <c r="D83" i="51"/>
  <c r="D84" i="51"/>
  <c r="D85" i="51"/>
  <c r="D86" i="51"/>
  <c r="D87" i="51"/>
  <c r="D88" i="51"/>
  <c r="D89" i="51"/>
  <c r="D90" i="51"/>
  <c r="D91" i="51"/>
  <c r="D92" i="51"/>
  <c r="D93" i="51"/>
  <c r="D94" i="51"/>
  <c r="D95" i="51"/>
  <c r="S81" i="51"/>
  <c r="D62" i="51" s="1"/>
  <c r="S80" i="51"/>
  <c r="D64" i="51" s="1"/>
  <c r="S79" i="51"/>
  <c r="D65" i="51" s="1"/>
  <c r="S78" i="51"/>
  <c r="D66" i="51" s="1"/>
  <c r="S77" i="51"/>
  <c r="D63" i="51" s="1"/>
  <c r="S76" i="51"/>
  <c r="D57" i="51" s="1"/>
  <c r="S75" i="51"/>
  <c r="D61" i="51" s="1"/>
  <c r="S74" i="51"/>
  <c r="D58" i="51" s="1"/>
  <c r="S73" i="51"/>
  <c r="D60" i="51" s="1"/>
  <c r="S72" i="51"/>
  <c r="D59" i="51" s="1"/>
  <c r="S71" i="51"/>
  <c r="D54" i="51" s="1"/>
  <c r="S70" i="51"/>
  <c r="D53" i="51" s="1"/>
  <c r="S69" i="51"/>
  <c r="D52" i="51" s="1"/>
  <c r="S68" i="51"/>
  <c r="D55" i="51" s="1"/>
  <c r="S67" i="51"/>
  <c r="D56" i="51" s="1"/>
  <c r="S66" i="51"/>
  <c r="D50" i="51" s="1"/>
  <c r="S65" i="51"/>
  <c r="D48" i="51" s="1"/>
  <c r="S64" i="51"/>
  <c r="D51" i="51" s="1"/>
  <c r="S63" i="51"/>
  <c r="D49" i="51" s="1"/>
  <c r="S62" i="51"/>
  <c r="D47" i="51" s="1"/>
  <c r="S61" i="51"/>
  <c r="D43" i="51" s="1"/>
  <c r="S60" i="51"/>
  <c r="D45" i="51" s="1"/>
  <c r="S59" i="51"/>
  <c r="D44" i="51" s="1"/>
  <c r="S58" i="51"/>
  <c r="D46" i="51" s="1"/>
  <c r="S57" i="51"/>
  <c r="D42" i="51" s="1"/>
  <c r="S56" i="51"/>
  <c r="D39" i="51" s="1"/>
  <c r="S55" i="51"/>
  <c r="D40" i="51" s="1"/>
  <c r="S54" i="51"/>
  <c r="D38" i="51" s="1"/>
  <c r="S53" i="51"/>
  <c r="D41" i="51" s="1"/>
  <c r="S52" i="51"/>
  <c r="D37" i="51" s="1"/>
  <c r="S51" i="51"/>
  <c r="D32" i="51" s="1"/>
  <c r="S50" i="51"/>
  <c r="D34" i="51" s="1"/>
  <c r="S49" i="51"/>
  <c r="D33" i="51" s="1"/>
  <c r="S48" i="51"/>
  <c r="D35" i="51" s="1"/>
  <c r="S47" i="51"/>
  <c r="D36" i="51" s="1"/>
  <c r="S46" i="51"/>
  <c r="D28" i="51" s="1"/>
  <c r="S45" i="51"/>
  <c r="D29" i="51" s="1"/>
  <c r="S44" i="51"/>
  <c r="D30" i="51" s="1"/>
  <c r="S43" i="51"/>
  <c r="D31" i="51" s="1"/>
  <c r="S42" i="51"/>
  <c r="D27" i="51" s="1"/>
  <c r="O95" i="51" l="1"/>
  <c r="P95" i="51" s="1"/>
  <c r="O94" i="51"/>
  <c r="P94" i="51" s="1"/>
  <c r="O93" i="51"/>
  <c r="P93" i="51" s="1"/>
  <c r="O92" i="51"/>
  <c r="P92" i="51" s="1"/>
  <c r="O91" i="51"/>
  <c r="O90" i="51"/>
  <c r="O89" i="51"/>
  <c r="O88" i="51"/>
  <c r="O87" i="51"/>
  <c r="O86" i="51"/>
  <c r="O85" i="51"/>
  <c r="O84" i="51"/>
  <c r="O83" i="51"/>
  <c r="O82" i="51"/>
  <c r="O78" i="51"/>
  <c r="O77" i="51"/>
  <c r="O73" i="51"/>
  <c r="O72" i="51"/>
  <c r="O69" i="51"/>
  <c r="O68" i="51"/>
  <c r="O67" i="51"/>
  <c r="O63" i="51"/>
  <c r="O62" i="51"/>
  <c r="O58" i="51"/>
  <c r="O57" i="51"/>
  <c r="O53" i="51"/>
  <c r="O52" i="51"/>
  <c r="O48" i="51"/>
  <c r="O47" i="51"/>
  <c r="O43" i="51"/>
  <c r="O42" i="51"/>
  <c r="O41" i="51"/>
  <c r="O39" i="51"/>
  <c r="O38" i="51"/>
  <c r="O37" i="51"/>
  <c r="O36" i="51"/>
  <c r="O34" i="51"/>
  <c r="O33" i="51"/>
  <c r="O32" i="51"/>
  <c r="O31" i="51"/>
  <c r="O29" i="51"/>
  <c r="O28" i="51"/>
  <c r="O27" i="51"/>
  <c r="O24" i="51"/>
  <c r="O22" i="51"/>
  <c r="O20" i="51"/>
  <c r="O18" i="51"/>
  <c r="O17" i="51"/>
  <c r="O12" i="51"/>
  <c r="O8" i="51"/>
  <c r="O7" i="51"/>
  <c r="O4" i="51"/>
  <c r="O3" i="51"/>
  <c r="O2" i="51"/>
  <c r="Q82" i="51" l="1"/>
  <c r="P86" i="51" s="1"/>
  <c r="Q87" i="51"/>
  <c r="P89" i="51" s="1"/>
  <c r="O6" i="51"/>
  <c r="O5" i="51"/>
  <c r="O44" i="51"/>
  <c r="O54" i="51"/>
  <c r="O59" i="51"/>
  <c r="O64" i="51"/>
  <c r="P84" i="51"/>
  <c r="O9" i="51"/>
  <c r="O40" i="51"/>
  <c r="Q37" i="51" s="1"/>
  <c r="P37" i="51" s="1"/>
  <c r="O49" i="51"/>
  <c r="P82" i="51"/>
  <c r="O13" i="51"/>
  <c r="O21" i="51"/>
  <c r="O30" i="51"/>
  <c r="Q27" i="51" s="1"/>
  <c r="O35" i="51"/>
  <c r="Q32" i="51" s="1"/>
  <c r="O79" i="51"/>
  <c r="P88" i="51"/>
  <c r="P87" i="51"/>
  <c r="O19" i="51"/>
  <c r="O23" i="51"/>
  <c r="Q17" i="51" l="1"/>
  <c r="P19" i="51" s="1"/>
  <c r="P83" i="51"/>
  <c r="P85" i="51"/>
  <c r="P90" i="51"/>
  <c r="P91" i="51"/>
  <c r="Q2" i="51"/>
  <c r="P4" i="51" s="1"/>
  <c r="P27" i="51"/>
  <c r="P29" i="51"/>
  <c r="P32" i="51"/>
  <c r="P34" i="51"/>
  <c r="P33" i="51"/>
  <c r="P36" i="51"/>
  <c r="P2" i="51"/>
  <c r="O25" i="51"/>
  <c r="O26" i="51"/>
  <c r="O14" i="51"/>
  <c r="P38" i="51"/>
  <c r="P28" i="51"/>
  <c r="P31" i="51"/>
  <c r="O46" i="51"/>
  <c r="O45" i="51"/>
  <c r="P6" i="51"/>
  <c r="O74" i="51"/>
  <c r="O50" i="51"/>
  <c r="O51" i="51"/>
  <c r="O70" i="51"/>
  <c r="O71" i="51"/>
  <c r="P35" i="51"/>
  <c r="O60" i="51"/>
  <c r="O61" i="51"/>
  <c r="P30" i="51"/>
  <c r="P41" i="51"/>
  <c r="O81" i="51"/>
  <c r="O80" i="51"/>
  <c r="P40" i="51"/>
  <c r="O11" i="51"/>
  <c r="O10" i="51"/>
  <c r="O65" i="51"/>
  <c r="O66" i="51"/>
  <c r="O55" i="51"/>
  <c r="O56" i="51"/>
  <c r="P39" i="51"/>
  <c r="P17" i="51" l="1"/>
  <c r="P20" i="51"/>
  <c r="P18" i="51"/>
  <c r="P21" i="51"/>
  <c r="P5" i="51"/>
  <c r="P3" i="51"/>
  <c r="Q47" i="51"/>
  <c r="P49" i="51" s="1"/>
  <c r="Q62" i="51"/>
  <c r="P64" i="51" s="1"/>
  <c r="Q22" i="51"/>
  <c r="P22" i="51" s="1"/>
  <c r="Q52" i="51"/>
  <c r="P55" i="51" s="1"/>
  <c r="Q57" i="51"/>
  <c r="P61" i="51" s="1"/>
  <c r="Q42" i="51"/>
  <c r="P46" i="51" s="1"/>
  <c r="O76" i="51"/>
  <c r="O75" i="51"/>
  <c r="Q7" i="51"/>
  <c r="P10" i="51" s="1"/>
  <c r="Q77" i="51"/>
  <c r="Q67" i="51"/>
  <c r="P71" i="51" s="1"/>
  <c r="O16" i="51"/>
  <c r="O15" i="51"/>
  <c r="P63" i="51" l="1"/>
  <c r="P50" i="51"/>
  <c r="P66" i="51"/>
  <c r="P62" i="51"/>
  <c r="P65" i="51"/>
  <c r="P48" i="51"/>
  <c r="P51" i="51"/>
  <c r="P47" i="51"/>
  <c r="P23" i="51"/>
  <c r="P26" i="51"/>
  <c r="P25" i="51"/>
  <c r="P24" i="51"/>
  <c r="P70" i="51"/>
  <c r="P77" i="51"/>
  <c r="P78" i="51"/>
  <c r="P79" i="51"/>
  <c r="P57" i="51"/>
  <c r="P58" i="51"/>
  <c r="P59" i="51"/>
  <c r="P42" i="51"/>
  <c r="P43" i="51"/>
  <c r="P44" i="51"/>
  <c r="P81" i="51"/>
  <c r="P60" i="51"/>
  <c r="P45" i="51"/>
  <c r="Q12" i="51"/>
  <c r="P15" i="51" s="1"/>
  <c r="P52" i="51"/>
  <c r="P53" i="51"/>
  <c r="P54" i="51"/>
  <c r="P68" i="51"/>
  <c r="P69" i="51"/>
  <c r="P67" i="51"/>
  <c r="P7" i="51"/>
  <c r="P8" i="51"/>
  <c r="P9" i="51"/>
  <c r="P11" i="51"/>
  <c r="Q72" i="51"/>
  <c r="P76" i="51" s="1"/>
  <c r="P80" i="51"/>
  <c r="P56" i="51"/>
  <c r="P75" i="51" l="1"/>
  <c r="P72" i="51"/>
  <c r="P73" i="51"/>
  <c r="P74" i="51"/>
  <c r="P12" i="51"/>
  <c r="P13" i="51"/>
  <c r="P14" i="51"/>
  <c r="P16" i="51"/>
</calcChain>
</file>

<file path=xl/sharedStrings.xml><?xml version="1.0" encoding="utf-8"?>
<sst xmlns="http://schemas.openxmlformats.org/spreadsheetml/2006/main" count="174" uniqueCount="137">
  <si>
    <t>materiali di lusso</t>
  </si>
  <si>
    <t>Domani</t>
  </si>
  <si>
    <t>Promezio</t>
  </si>
  <si>
    <t>Pietra</t>
  </si>
  <si>
    <t>Legname</t>
  </si>
  <si>
    <t>Marmo</t>
  </si>
  <si>
    <t>Tintura</t>
  </si>
  <si>
    <t>Vino</t>
  </si>
  <si>
    <t>Roccia Calcarea</t>
  </si>
  <si>
    <t>Ebano</t>
  </si>
  <si>
    <t>Ferro</t>
  </si>
  <si>
    <t>Stoffa</t>
  </si>
  <si>
    <t>Gioielli</t>
  </si>
  <si>
    <t>Rame</t>
  </si>
  <si>
    <t>Granito</t>
  </si>
  <si>
    <t>Alabastro</t>
  </si>
  <si>
    <t>Oro</t>
  </si>
  <si>
    <t>Miele</t>
  </si>
  <si>
    <t>Mattone</t>
  </si>
  <si>
    <t>Corda</t>
  </si>
  <si>
    <t>Sale</t>
  </si>
  <si>
    <t>Vetro</t>
  </si>
  <si>
    <t>Basalto</t>
  </si>
  <si>
    <t>Ottone</t>
  </si>
  <si>
    <t>Seta</t>
  </si>
  <si>
    <t>Carta</t>
  </si>
  <si>
    <t>Caffè</t>
  </si>
  <si>
    <t>Filo</t>
  </si>
  <si>
    <t>Porcellana</t>
  </si>
  <si>
    <t>Pece</t>
  </si>
  <si>
    <t>Gomma</t>
  </si>
  <si>
    <t>Carbone</t>
  </si>
  <si>
    <t>Tessuti</t>
  </si>
  <si>
    <t>Fertilizzante</t>
  </si>
  <si>
    <t>Amianto</t>
  </si>
  <si>
    <t>Benzina</t>
  </si>
  <si>
    <t>Esplosivi</t>
  </si>
  <si>
    <t>Aromatizzanti</t>
  </si>
  <si>
    <t>Imballaggi</t>
  </si>
  <si>
    <t>Acciaio</t>
  </si>
  <si>
    <t>Semiconduttori</t>
  </si>
  <si>
    <t>Elettromagneti</t>
  </si>
  <si>
    <t>Gas</t>
  </si>
  <si>
    <t>Robot</t>
  </si>
  <si>
    <t>Cemento Traslucente</t>
  </si>
  <si>
    <t>Materiali Intelligenti</t>
  </si>
  <si>
    <t>Cartacemento</t>
  </si>
  <si>
    <t>Conservanti</t>
  </si>
  <si>
    <t>Ricerca Nutrizionale</t>
  </si>
  <si>
    <t>Alghe</t>
  </si>
  <si>
    <t>Superconduttore</t>
  </si>
  <si>
    <t>Nanoparticelle</t>
  </si>
  <si>
    <t>Nanofilo</t>
  </si>
  <si>
    <t>Gas Transesterificato</t>
  </si>
  <si>
    <t>Dati I.A.</t>
  </si>
  <si>
    <t>Bioplastiche</t>
  </si>
  <si>
    <t>Coralli</t>
  </si>
  <si>
    <t>Perle</t>
  </si>
  <si>
    <t>Plancton</t>
  </si>
  <si>
    <t>Polvere da Sparo</t>
  </si>
  <si>
    <t>Polvere di Talco</t>
  </si>
  <si>
    <t>Olio di Balena</t>
  </si>
  <si>
    <t>Lastre di Stagno</t>
  </si>
  <si>
    <t>Unità di Plastica</t>
  </si>
  <si>
    <t>Batterie di Carta</t>
  </si>
  <si>
    <t>Parti meccaniche</t>
  </si>
  <si>
    <t>Alimenti pronti</t>
  </si>
  <si>
    <t>Cemento armato</t>
  </si>
  <si>
    <t>Materiali di lusso</t>
  </si>
  <si>
    <t>Risorse rinnovabili</t>
  </si>
  <si>
    <t>Filtri industriali</t>
  </si>
  <si>
    <t>Dati genomici</t>
  </si>
  <si>
    <t>Acqua demineralizzata</t>
  </si>
  <si>
    <t>Squame artificali</t>
  </si>
  <si>
    <t>Unità di bioluce</t>
  </si>
  <si>
    <t>NON RAFFINATO PER BONUS</t>
  </si>
  <si>
    <t>Dati bionici</t>
  </si>
  <si>
    <t>Dati biogeochimici</t>
  </si>
  <si>
    <t>Bronzo</t>
  </si>
  <si>
    <t>Alto Medioevo</t>
  </si>
  <si>
    <t>Pieno Medioevo</t>
  </si>
  <si>
    <t>Basso Medioevo</t>
  </si>
  <si>
    <t>Coloniale</t>
  </si>
  <si>
    <t>Industriale</t>
  </si>
  <si>
    <t>Progressista</t>
  </si>
  <si>
    <t>Moderna</t>
  </si>
  <si>
    <t>Postmoderna</t>
  </si>
  <si>
    <t>Contemporanea</t>
  </si>
  <si>
    <t>Futuro</t>
  </si>
  <si>
    <t>Futuro Artico</t>
  </si>
  <si>
    <t>Futuro oceanico</t>
  </si>
  <si>
    <t>Oricalco</t>
  </si>
  <si>
    <t>Erba secca</t>
  </si>
  <si>
    <t>Era</t>
  </si>
  <si>
    <t>Olio Di Balena</t>
  </si>
  <si>
    <t>Parti Meccaniche</t>
  </si>
  <si>
    <t>Alimenti Pronti</t>
  </si>
  <si>
    <t>Cemento Armato</t>
  </si>
  <si>
    <t>Dati Genomici</t>
  </si>
  <si>
    <t>Risorse Rinnovabili</t>
  </si>
  <si>
    <t>Filtri Industriali</t>
  </si>
  <si>
    <t>Dati Bionici</t>
  </si>
  <si>
    <t>Cristalli di dati</t>
  </si>
  <si>
    <t>Riso d'oro</t>
  </si>
  <si>
    <t>Seta di tè</t>
  </si>
  <si>
    <t>Criptovalute</t>
  </si>
  <si>
    <t>Nanorobot</t>
  </si>
  <si>
    <t>Futuro Virtuale</t>
  </si>
  <si>
    <t>Era spaziale Marte</t>
  </si>
  <si>
    <t>Colture BioTech</t>
  </si>
  <si>
    <t>Reattori a fusione</t>
  </si>
  <si>
    <t>Lubrificanti</t>
  </si>
  <si>
    <t>Microbi di Marte</t>
  </si>
  <si>
    <t>Superleghe</t>
  </si>
  <si>
    <t>Era asteroidi</t>
  </si>
  <si>
    <t>Bromo</t>
  </si>
  <si>
    <t>Composto di fluido</t>
  </si>
  <si>
    <t>Nichel</t>
  </si>
  <si>
    <t>Cristallo di platino</t>
  </si>
  <si>
    <t>Minerali di Marte</t>
  </si>
  <si>
    <t>Materiale processato</t>
  </si>
  <si>
    <t>Beni</t>
  </si>
  <si>
    <t>Ghiaccio degli asteroidi</t>
  </si>
  <si>
    <t>Beni in inventario</t>
  </si>
  <si>
    <t>Bonus</t>
  </si>
  <si>
    <t>Numero edifici per la produzione</t>
  </si>
  <si>
    <t>Beni impegnati</t>
  </si>
  <si>
    <t>Mercato</t>
  </si>
  <si>
    <t>Media per era</t>
  </si>
  <si>
    <t>Beni per pareggio</t>
  </si>
  <si>
    <t>Beni non rifiniti</t>
  </si>
  <si>
    <t>N.</t>
  </si>
  <si>
    <t>Beni restanti</t>
  </si>
  <si>
    <t>Sandro2011</t>
  </si>
  <si>
    <t>Vers. 1.00</t>
  </si>
  <si>
    <t>https://www.sandrocarnevali.it/foe/foe.htm</t>
  </si>
  <si>
    <t>https://www.youtube.com/playlist?list=PLT5ZmBRel2gGZZg0tOEu8FQkRNH9nYOeD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</si>
</sst>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* #,##0.00\ ;\-* #,##0.00\ ;* \-#\ ;@\ "/>
  </numFmts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6">
    <xf numFmtId="0" fontId="0" fillId="0" borderId="0"/>
    <xf numFmtId="164" fontId="4" fillId="0" borderId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3" fontId="3" fillId="0" borderId="0" xfId="3" applyFont="1"/>
    <xf numFmtId="43" fontId="0" fillId="0" borderId="0" xfId="3" applyFont="1"/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/>
    <xf numFmtId="0" fontId="3" fillId="2" borderId="14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15" xfId="0" applyFont="1" applyBorder="1" applyProtection="1">
      <protection locked="0"/>
    </xf>
    <xf numFmtId="0" fontId="0" fillId="0" borderId="20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6" xfId="0" applyFont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23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17" xfId="0" applyFont="1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18" xfId="0" applyFont="1" applyBorder="1" applyProtection="1">
      <protection locked="0"/>
    </xf>
    <xf numFmtId="0" fontId="0" fillId="0" borderId="26" xfId="0" applyBorder="1" applyProtection="1">
      <protection locked="0"/>
    </xf>
    <xf numFmtId="0" fontId="0" fillId="0" borderId="27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9" xfId="0" applyFont="1" applyBorder="1" applyProtection="1">
      <protection locked="0"/>
    </xf>
    <xf numFmtId="0" fontId="0" fillId="0" borderId="28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30" xfId="0" applyBorder="1" applyProtection="1">
      <protection locked="0"/>
    </xf>
    <xf numFmtId="0" fontId="0" fillId="0" borderId="31" xfId="0" applyBorder="1" applyProtection="1">
      <protection locked="0"/>
    </xf>
    <xf numFmtId="0" fontId="5" fillId="0" borderId="0" xfId="5" applyFont="1"/>
    <xf numFmtId="0" fontId="1" fillId="0" borderId="0" xfId="5"/>
    <xf numFmtId="0" fontId="6" fillId="0" borderId="0" xfId="4" applyFill="1" applyBorder="1"/>
  </cellXfs>
  <cellStyles count="6">
    <cellStyle name="Collegamento ipertestuale" xfId="4" builtinId="8"/>
    <cellStyle name="Migliaia" xfId="3" builtinId="3"/>
    <cellStyle name="Migliaia 2" xfId="1" xr:uid="{00000000-0005-0000-0000-000000000000}"/>
    <cellStyle name="Normale" xfId="0" builtinId="0"/>
    <cellStyle name="Normale 2" xfId="2" xr:uid="{2BE2338F-21A3-4E2C-A9CF-50C544F007BB}"/>
    <cellStyle name="Normale 2 2" xfId="5" xr:uid="{D78EF937-AB72-4D79-A512-01ECD57DAAA8}"/>
  </cellStyles>
  <dxfs count="7"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ont>
        <color rgb="FFFF0000"/>
      </font>
    </dxf>
    <dxf>
      <font>
        <b/>
        <i val="0"/>
        <color theme="0"/>
      </font>
      <fill>
        <patternFill>
          <bgColor rgb="FF7030A0"/>
        </patternFill>
      </fill>
    </dxf>
    <dxf>
      <font>
        <color rgb="FFFFFFFF"/>
        <name val="Arial"/>
        <family val="2"/>
      </font>
      <fill>
        <patternFill>
          <bgColor rgb="FFCC0000"/>
        </patternFill>
      </fill>
    </dxf>
  </dxfs>
  <tableStyles count="0" defaultTableStyle="TableStyleMedium2" defaultPivotStyle="PivotStyleLight16"/>
  <colors>
    <mruColors>
      <color rgb="FF9D23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youtube.com/playlist?list=PLT5ZmBRel2gGZZg0tOEu8FQkRNH9nYOeD" TargetMode="External"/><Relationship Id="rId1" Type="http://schemas.openxmlformats.org/officeDocument/2006/relationships/hyperlink" Target="https://www.sandrocarnevali.it/foe/fo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2664E-D10C-4E5A-ADA3-DDDBBF46720A}">
  <dimension ref="A1:T103"/>
  <sheetViews>
    <sheetView tabSelected="1" topLeftCell="B1" workbookViewId="0">
      <pane ySplit="1" topLeftCell="A2" activePane="bottomLeft" state="frozen"/>
      <selection activeCell="B1" sqref="B1"/>
      <selection pane="bottomLeft" activeCell="B2" sqref="B2"/>
    </sheetView>
  </sheetViews>
  <sheetFormatPr defaultRowHeight="12.75" outlineLevelCol="1" x14ac:dyDescent="0.2"/>
  <cols>
    <col min="1" max="1" width="9.140625" hidden="1" customWidth="1" outlineLevel="1"/>
    <col min="2" max="2" width="9.140625" collapsed="1"/>
    <col min="3" max="3" width="13" customWidth="1"/>
    <col min="4" max="4" width="13.42578125" hidden="1" customWidth="1" outlineLevel="1"/>
    <col min="5" max="5" width="16.7109375" style="3" bestFit="1" customWidth="1" collapsed="1"/>
    <col min="6" max="6" width="20.5703125" bestFit="1" customWidth="1"/>
    <col min="7" max="7" width="10.28515625" customWidth="1"/>
    <col min="17" max="17" width="10.28515625" bestFit="1" customWidth="1"/>
    <col min="18" max="18" width="20.140625" bestFit="1" customWidth="1"/>
    <col min="19" max="19" width="9.140625" hidden="1" customWidth="1" outlineLevel="1"/>
    <col min="20" max="20" width="9.140625" collapsed="1"/>
  </cols>
  <sheetData>
    <row r="1" spans="1:19" ht="38.25" x14ac:dyDescent="0.2">
      <c r="A1" s="6" t="s">
        <v>131</v>
      </c>
      <c r="B1" s="6" t="s">
        <v>124</v>
      </c>
      <c r="C1" s="6" t="s">
        <v>125</v>
      </c>
      <c r="D1" s="6" t="s">
        <v>75</v>
      </c>
      <c r="E1" s="14" t="s">
        <v>93</v>
      </c>
      <c r="F1" s="15" t="s">
        <v>121</v>
      </c>
      <c r="G1" s="8" t="s">
        <v>123</v>
      </c>
      <c r="H1" s="21" t="s">
        <v>126</v>
      </c>
      <c r="I1" s="22"/>
      <c r="J1" s="21" t="s">
        <v>127</v>
      </c>
      <c r="K1" s="23"/>
      <c r="L1" s="23"/>
      <c r="M1" s="23"/>
      <c r="N1" s="22"/>
      <c r="O1" s="8" t="s">
        <v>132</v>
      </c>
      <c r="P1" s="8" t="s">
        <v>129</v>
      </c>
      <c r="Q1" s="6" t="s">
        <v>128</v>
      </c>
      <c r="R1" s="6" t="s">
        <v>130</v>
      </c>
      <c r="S1" s="7"/>
    </row>
    <row r="2" spans="1:19" x14ac:dyDescent="0.2">
      <c r="A2" s="2">
        <v>1</v>
      </c>
      <c r="B2" s="24"/>
      <c r="C2" s="24"/>
      <c r="D2" s="2"/>
      <c r="E2" s="3" t="s">
        <v>78</v>
      </c>
      <c r="F2" s="16" t="s">
        <v>5</v>
      </c>
      <c r="G2" s="25"/>
      <c r="H2" s="26"/>
      <c r="I2" s="27"/>
      <c r="J2" s="26"/>
      <c r="K2" s="28"/>
      <c r="L2" s="28"/>
      <c r="M2" s="29"/>
      <c r="N2" s="27"/>
      <c r="O2" s="9">
        <f t="shared" ref="O2:O33" si="0">G2-SUM(H2:N2)</f>
        <v>0</v>
      </c>
      <c r="P2" s="9">
        <f>O2-Q2</f>
        <v>0</v>
      </c>
      <c r="Q2" s="4">
        <f>AVERAGE(O2:O6)</f>
        <v>0</v>
      </c>
    </row>
    <row r="3" spans="1:19" x14ac:dyDescent="0.2">
      <c r="A3" s="2">
        <v>2</v>
      </c>
      <c r="B3" s="24"/>
      <c r="C3" s="24"/>
      <c r="D3" s="2"/>
      <c r="F3" s="17" t="s">
        <v>4</v>
      </c>
      <c r="G3" s="30"/>
      <c r="H3" s="31"/>
      <c r="I3" s="32"/>
      <c r="J3" s="31"/>
      <c r="K3" s="33"/>
      <c r="L3" s="33"/>
      <c r="M3" s="34"/>
      <c r="N3" s="32"/>
      <c r="O3" s="10">
        <f t="shared" si="0"/>
        <v>0</v>
      </c>
      <c r="P3" s="10">
        <f>O3-Q2</f>
        <v>0</v>
      </c>
      <c r="Q3" s="5"/>
    </row>
    <row r="4" spans="1:19" x14ac:dyDescent="0.2">
      <c r="A4" s="2">
        <v>3</v>
      </c>
      <c r="B4" s="24"/>
      <c r="C4" s="24"/>
      <c r="D4" s="2"/>
      <c r="F4" s="17" t="s">
        <v>6</v>
      </c>
      <c r="G4" s="30"/>
      <c r="H4" s="31"/>
      <c r="I4" s="32"/>
      <c r="J4" s="31"/>
      <c r="K4" s="33"/>
      <c r="L4" s="33"/>
      <c r="M4" s="34"/>
      <c r="N4" s="32"/>
      <c r="O4" s="10">
        <f t="shared" si="0"/>
        <v>0</v>
      </c>
      <c r="P4" s="10">
        <f>O4-Q2</f>
        <v>0</v>
      </c>
      <c r="Q4" s="5"/>
    </row>
    <row r="5" spans="1:19" x14ac:dyDescent="0.2">
      <c r="A5" s="2">
        <v>4</v>
      </c>
      <c r="B5" s="24"/>
      <c r="C5" s="24"/>
      <c r="D5" s="2"/>
      <c r="F5" s="17" t="s">
        <v>3</v>
      </c>
      <c r="G5" s="30"/>
      <c r="H5" s="31"/>
      <c r="I5" s="32"/>
      <c r="J5" s="31"/>
      <c r="K5" s="33"/>
      <c r="L5" s="33"/>
      <c r="M5" s="34"/>
      <c r="N5" s="32"/>
      <c r="O5" s="10">
        <f t="shared" si="0"/>
        <v>0</v>
      </c>
      <c r="P5" s="10">
        <f>O5-Q2</f>
        <v>0</v>
      </c>
      <c r="Q5" s="5"/>
    </row>
    <row r="6" spans="1:19" x14ac:dyDescent="0.2">
      <c r="A6" s="2">
        <v>5</v>
      </c>
      <c r="B6" s="24"/>
      <c r="C6" s="24"/>
      <c r="D6" s="2"/>
      <c r="F6" s="18" t="s">
        <v>7</v>
      </c>
      <c r="G6" s="35"/>
      <c r="H6" s="36"/>
      <c r="I6" s="37"/>
      <c r="J6" s="36"/>
      <c r="K6" s="38"/>
      <c r="L6" s="38"/>
      <c r="M6" s="39"/>
      <c r="N6" s="37"/>
      <c r="O6" s="11">
        <f t="shared" si="0"/>
        <v>0</v>
      </c>
      <c r="P6" s="11">
        <f>O6-Q2</f>
        <v>0</v>
      </c>
      <c r="Q6" s="5"/>
    </row>
    <row r="7" spans="1:19" x14ac:dyDescent="0.2">
      <c r="A7" s="2">
        <v>6</v>
      </c>
      <c r="B7" s="24"/>
      <c r="C7" s="24"/>
      <c r="D7" s="2"/>
      <c r="E7" s="3" t="s">
        <v>10</v>
      </c>
      <c r="F7" s="19" t="s">
        <v>11</v>
      </c>
      <c r="G7" s="40"/>
      <c r="H7" s="41"/>
      <c r="I7" s="42"/>
      <c r="J7" s="41"/>
      <c r="K7" s="43"/>
      <c r="L7" s="43"/>
      <c r="M7" s="44"/>
      <c r="N7" s="42"/>
      <c r="O7" s="12">
        <f t="shared" si="0"/>
        <v>0</v>
      </c>
      <c r="P7" s="12">
        <f t="shared" ref="P7" si="1">O7-Q7</f>
        <v>0</v>
      </c>
      <c r="Q7" s="4">
        <f t="shared" ref="Q7" si="2">AVERAGE(O7:O11)</f>
        <v>0</v>
      </c>
    </row>
    <row r="8" spans="1:19" x14ac:dyDescent="0.2">
      <c r="A8" s="2">
        <v>7</v>
      </c>
      <c r="B8" s="24"/>
      <c r="C8" s="24"/>
      <c r="D8" s="2"/>
      <c r="F8" s="17" t="s">
        <v>9</v>
      </c>
      <c r="G8" s="30"/>
      <c r="H8" s="31"/>
      <c r="I8" s="32"/>
      <c r="J8" s="31"/>
      <c r="K8" s="33"/>
      <c r="L8" s="33"/>
      <c r="M8" s="34"/>
      <c r="N8" s="32"/>
      <c r="O8" s="10">
        <f t="shared" si="0"/>
        <v>0</v>
      </c>
      <c r="P8" s="10">
        <f t="shared" ref="P8" si="3">O8-Q7</f>
        <v>0</v>
      </c>
      <c r="Q8" s="5"/>
    </row>
    <row r="9" spans="1:19" x14ac:dyDescent="0.2">
      <c r="A9" s="2">
        <v>8</v>
      </c>
      <c r="B9" s="24"/>
      <c r="C9" s="24"/>
      <c r="D9" s="2"/>
      <c r="F9" s="17" t="s">
        <v>12</v>
      </c>
      <c r="G9" s="30"/>
      <c r="H9" s="31"/>
      <c r="I9" s="32"/>
      <c r="J9" s="31"/>
      <c r="K9" s="33"/>
      <c r="L9" s="33"/>
      <c r="M9" s="34"/>
      <c r="N9" s="32"/>
      <c r="O9" s="10">
        <f t="shared" si="0"/>
        <v>0</v>
      </c>
      <c r="P9" s="10">
        <f t="shared" ref="P9" si="4">O9-Q7</f>
        <v>0</v>
      </c>
      <c r="Q9" s="5"/>
    </row>
    <row r="10" spans="1:19" x14ac:dyDescent="0.2">
      <c r="A10" s="2">
        <v>9</v>
      </c>
      <c r="B10" s="24"/>
      <c r="C10" s="24"/>
      <c r="D10" s="2"/>
      <c r="F10" s="17" t="s">
        <v>10</v>
      </c>
      <c r="G10" s="30"/>
      <c r="H10" s="31"/>
      <c r="I10" s="32"/>
      <c r="J10" s="31"/>
      <c r="K10" s="33"/>
      <c r="L10" s="33"/>
      <c r="M10" s="34"/>
      <c r="N10" s="32"/>
      <c r="O10" s="10">
        <f t="shared" si="0"/>
        <v>0</v>
      </c>
      <c r="P10" s="10">
        <f t="shared" ref="P10" si="5">O10-Q7</f>
        <v>0</v>
      </c>
      <c r="Q10" s="5"/>
    </row>
    <row r="11" spans="1:19" x14ac:dyDescent="0.2">
      <c r="A11" s="2">
        <v>10</v>
      </c>
      <c r="B11" s="24"/>
      <c r="C11" s="24"/>
      <c r="D11" s="2"/>
      <c r="F11" s="18" t="s">
        <v>8</v>
      </c>
      <c r="G11" s="35"/>
      <c r="H11" s="36"/>
      <c r="I11" s="37"/>
      <c r="J11" s="36"/>
      <c r="K11" s="38"/>
      <c r="L11" s="38"/>
      <c r="M11" s="39"/>
      <c r="N11" s="37"/>
      <c r="O11" s="11">
        <f t="shared" si="0"/>
        <v>0</v>
      </c>
      <c r="P11" s="11">
        <f t="shared" ref="P11" si="6">O11-Q7</f>
        <v>0</v>
      </c>
      <c r="Q11" s="5"/>
    </row>
    <row r="12" spans="1:19" x14ac:dyDescent="0.2">
      <c r="A12" s="2">
        <v>11</v>
      </c>
      <c r="B12" s="24"/>
      <c r="C12" s="24"/>
      <c r="D12" s="2"/>
      <c r="E12" s="3" t="s">
        <v>79</v>
      </c>
      <c r="F12" s="19" t="s">
        <v>13</v>
      </c>
      <c r="G12" s="40"/>
      <c r="H12" s="41"/>
      <c r="I12" s="42"/>
      <c r="J12" s="41"/>
      <c r="K12" s="43"/>
      <c r="L12" s="43"/>
      <c r="M12" s="44"/>
      <c r="N12" s="42"/>
      <c r="O12" s="12">
        <f t="shared" si="0"/>
        <v>0</v>
      </c>
      <c r="P12" s="12">
        <f t="shared" ref="P12" si="7">O12-Q12</f>
        <v>0</v>
      </c>
      <c r="Q12" s="4">
        <f t="shared" ref="Q12" si="8">AVERAGE(O12:O16)</f>
        <v>0</v>
      </c>
    </row>
    <row r="13" spans="1:19" x14ac:dyDescent="0.2">
      <c r="A13" s="2">
        <v>12</v>
      </c>
      <c r="B13" s="24"/>
      <c r="C13" s="24"/>
      <c r="D13" s="2"/>
      <c r="F13" s="17" t="s">
        <v>16</v>
      </c>
      <c r="G13" s="30"/>
      <c r="H13" s="31"/>
      <c r="I13" s="32"/>
      <c r="J13" s="31"/>
      <c r="K13" s="33"/>
      <c r="L13" s="33"/>
      <c r="M13" s="34"/>
      <c r="N13" s="32"/>
      <c r="O13" s="10">
        <f t="shared" si="0"/>
        <v>0</v>
      </c>
      <c r="P13" s="10">
        <f t="shared" ref="P13" si="9">O13-Q12</f>
        <v>0</v>
      </c>
      <c r="Q13" s="5"/>
    </row>
    <row r="14" spans="1:19" x14ac:dyDescent="0.2">
      <c r="A14" s="2">
        <v>13</v>
      </c>
      <c r="B14" s="24"/>
      <c r="C14" s="24"/>
      <c r="D14" s="2"/>
      <c r="F14" s="17" t="s">
        <v>14</v>
      </c>
      <c r="G14" s="30"/>
      <c r="H14" s="31"/>
      <c r="I14" s="32"/>
      <c r="J14" s="31"/>
      <c r="K14" s="33"/>
      <c r="L14" s="33"/>
      <c r="M14" s="34"/>
      <c r="N14" s="32"/>
      <c r="O14" s="10">
        <f t="shared" si="0"/>
        <v>0</v>
      </c>
      <c r="P14" s="10">
        <f t="shared" ref="P14" si="10">O14-Q12</f>
        <v>0</v>
      </c>
      <c r="Q14" s="5"/>
    </row>
    <row r="15" spans="1:19" x14ac:dyDescent="0.2">
      <c r="A15" s="2">
        <v>14</v>
      </c>
      <c r="B15" s="24"/>
      <c r="C15" s="24"/>
      <c r="D15" s="2"/>
      <c r="F15" s="17" t="s">
        <v>17</v>
      </c>
      <c r="G15" s="30"/>
      <c r="H15" s="31"/>
      <c r="I15" s="32"/>
      <c r="J15" s="31"/>
      <c r="K15" s="33"/>
      <c r="L15" s="33"/>
      <c r="M15" s="34"/>
      <c r="N15" s="32"/>
      <c r="O15" s="10">
        <f t="shared" si="0"/>
        <v>0</v>
      </c>
      <c r="P15" s="10">
        <f t="shared" ref="P15" si="11">O15-Q12</f>
        <v>0</v>
      </c>
      <c r="Q15" s="5"/>
    </row>
    <row r="16" spans="1:19" x14ac:dyDescent="0.2">
      <c r="A16" s="2">
        <v>15</v>
      </c>
      <c r="B16" s="24"/>
      <c r="C16" s="24"/>
      <c r="D16" s="2"/>
      <c r="F16" s="18" t="s">
        <v>15</v>
      </c>
      <c r="G16" s="35"/>
      <c r="H16" s="36"/>
      <c r="I16" s="37"/>
      <c r="J16" s="36"/>
      <c r="K16" s="38"/>
      <c r="L16" s="38"/>
      <c r="M16" s="39"/>
      <c r="N16" s="37"/>
      <c r="O16" s="11">
        <f t="shared" si="0"/>
        <v>0</v>
      </c>
      <c r="P16" s="11">
        <f t="shared" ref="P16" si="12">O16-Q12</f>
        <v>0</v>
      </c>
      <c r="Q16" s="5"/>
    </row>
    <row r="17" spans="1:17" x14ac:dyDescent="0.2">
      <c r="A17" s="2">
        <v>16</v>
      </c>
      <c r="B17" s="24"/>
      <c r="C17" s="24"/>
      <c r="D17" s="2"/>
      <c r="E17" s="3" t="s">
        <v>80</v>
      </c>
      <c r="F17" s="19" t="s">
        <v>18</v>
      </c>
      <c r="G17" s="40"/>
      <c r="H17" s="41"/>
      <c r="I17" s="42"/>
      <c r="J17" s="41"/>
      <c r="K17" s="43"/>
      <c r="L17" s="43"/>
      <c r="M17" s="44"/>
      <c r="N17" s="42"/>
      <c r="O17" s="12">
        <f t="shared" si="0"/>
        <v>0</v>
      </c>
      <c r="P17" s="12">
        <f t="shared" ref="P17" si="13">O17-Q17</f>
        <v>0</v>
      </c>
      <c r="Q17" s="4">
        <f t="shared" ref="Q17" si="14">AVERAGE(O17:O21)</f>
        <v>0</v>
      </c>
    </row>
    <row r="18" spans="1:17" x14ac:dyDescent="0.2">
      <c r="A18" s="2">
        <v>17</v>
      </c>
      <c r="B18" s="24"/>
      <c r="C18" s="24"/>
      <c r="D18" s="2"/>
      <c r="F18" s="17" t="s">
        <v>21</v>
      </c>
      <c r="G18" s="30"/>
      <c r="H18" s="31"/>
      <c r="I18" s="32"/>
      <c r="J18" s="31"/>
      <c r="K18" s="33"/>
      <c r="L18" s="33"/>
      <c r="M18" s="34"/>
      <c r="N18" s="32"/>
      <c r="O18" s="10">
        <f t="shared" si="0"/>
        <v>0</v>
      </c>
      <c r="P18" s="10">
        <f t="shared" ref="P18" si="15">O18-Q17</f>
        <v>0</v>
      </c>
      <c r="Q18" s="5"/>
    </row>
    <row r="19" spans="1:17" x14ac:dyDescent="0.2">
      <c r="A19" s="2">
        <v>18</v>
      </c>
      <c r="B19" s="24"/>
      <c r="C19" s="24"/>
      <c r="D19" s="2"/>
      <c r="F19" s="17" t="s">
        <v>92</v>
      </c>
      <c r="G19" s="30"/>
      <c r="H19" s="31"/>
      <c r="I19" s="32"/>
      <c r="J19" s="31"/>
      <c r="K19" s="33"/>
      <c r="L19" s="33"/>
      <c r="M19" s="34"/>
      <c r="N19" s="32"/>
      <c r="O19" s="10">
        <f t="shared" si="0"/>
        <v>0</v>
      </c>
      <c r="P19" s="10">
        <f t="shared" ref="P19" si="16">O19-Q17</f>
        <v>0</v>
      </c>
      <c r="Q19" s="5"/>
    </row>
    <row r="20" spans="1:17" x14ac:dyDescent="0.2">
      <c r="A20" s="2">
        <v>19</v>
      </c>
      <c r="B20" s="24"/>
      <c r="C20" s="24"/>
      <c r="D20" s="2"/>
      <c r="F20" s="17" t="s">
        <v>19</v>
      </c>
      <c r="G20" s="30"/>
      <c r="H20" s="31"/>
      <c r="I20" s="32"/>
      <c r="J20" s="31"/>
      <c r="K20" s="33"/>
      <c r="L20" s="33"/>
      <c r="M20" s="34"/>
      <c r="N20" s="32"/>
      <c r="O20" s="10">
        <f t="shared" si="0"/>
        <v>0</v>
      </c>
      <c r="P20" s="10">
        <f t="shared" ref="P20" si="17">O20-Q17</f>
        <v>0</v>
      </c>
      <c r="Q20" s="5"/>
    </row>
    <row r="21" spans="1:17" x14ac:dyDescent="0.2">
      <c r="A21" s="2">
        <v>20</v>
      </c>
      <c r="B21" s="24"/>
      <c r="C21" s="24"/>
      <c r="D21" s="2"/>
      <c r="F21" s="18" t="s">
        <v>20</v>
      </c>
      <c r="G21" s="35"/>
      <c r="H21" s="36"/>
      <c r="I21" s="37"/>
      <c r="J21" s="36"/>
      <c r="K21" s="38"/>
      <c r="L21" s="38"/>
      <c r="M21" s="39"/>
      <c r="N21" s="37"/>
      <c r="O21" s="11">
        <f t="shared" si="0"/>
        <v>0</v>
      </c>
      <c r="P21" s="11">
        <f t="shared" ref="P21" si="18">O21-Q17</f>
        <v>0</v>
      </c>
      <c r="Q21" s="5"/>
    </row>
    <row r="22" spans="1:17" x14ac:dyDescent="0.2">
      <c r="A22" s="2">
        <v>21</v>
      </c>
      <c r="B22" s="24"/>
      <c r="C22" s="24"/>
      <c r="D22" s="2"/>
      <c r="E22" s="3" t="s">
        <v>81</v>
      </c>
      <c r="F22" s="19" t="s">
        <v>22</v>
      </c>
      <c r="G22" s="40"/>
      <c r="H22" s="41"/>
      <c r="I22" s="42"/>
      <c r="J22" s="41"/>
      <c r="K22" s="43"/>
      <c r="L22" s="43"/>
      <c r="M22" s="44"/>
      <c r="N22" s="42"/>
      <c r="O22" s="12">
        <f t="shared" si="0"/>
        <v>0</v>
      </c>
      <c r="P22" s="12">
        <f t="shared" ref="P22" si="19">O22-Q22</f>
        <v>0</v>
      </c>
      <c r="Q22" s="4">
        <f t="shared" ref="Q22" si="20">AVERAGE(O22:O26)</f>
        <v>0</v>
      </c>
    </row>
    <row r="23" spans="1:17" x14ac:dyDescent="0.2">
      <c r="A23" s="2">
        <v>22</v>
      </c>
      <c r="B23" s="24"/>
      <c r="C23" s="24"/>
      <c r="D23" s="2"/>
      <c r="F23" s="17" t="s">
        <v>23</v>
      </c>
      <c r="G23" s="30"/>
      <c r="H23" s="31"/>
      <c r="I23" s="32"/>
      <c r="J23" s="31"/>
      <c r="K23" s="33"/>
      <c r="L23" s="33"/>
      <c r="M23" s="34"/>
      <c r="N23" s="32"/>
      <c r="O23" s="10">
        <f t="shared" si="0"/>
        <v>0</v>
      </c>
      <c r="P23" s="10">
        <f t="shared" ref="P23" si="21">O23-Q22</f>
        <v>0</v>
      </c>
      <c r="Q23" s="5"/>
    </row>
    <row r="24" spans="1:17" x14ac:dyDescent="0.2">
      <c r="A24" s="2">
        <v>23</v>
      </c>
      <c r="B24" s="24"/>
      <c r="C24" s="24"/>
      <c r="D24" s="2"/>
      <c r="F24" s="17" t="s">
        <v>59</v>
      </c>
      <c r="G24" s="30"/>
      <c r="H24" s="31"/>
      <c r="I24" s="32"/>
      <c r="J24" s="31"/>
      <c r="K24" s="33"/>
      <c r="L24" s="33"/>
      <c r="M24" s="34"/>
      <c r="N24" s="32"/>
      <c r="O24" s="10">
        <f t="shared" si="0"/>
        <v>0</v>
      </c>
      <c r="P24" s="10">
        <f t="shared" ref="P24" si="22">O24-Q22</f>
        <v>0</v>
      </c>
      <c r="Q24" s="5"/>
    </row>
    <row r="25" spans="1:17" x14ac:dyDescent="0.2">
      <c r="A25" s="2">
        <v>24</v>
      </c>
      <c r="B25" s="24"/>
      <c r="C25" s="24"/>
      <c r="D25" s="2"/>
      <c r="F25" s="17" t="s">
        <v>24</v>
      </c>
      <c r="G25" s="30"/>
      <c r="H25" s="31"/>
      <c r="I25" s="32"/>
      <c r="J25" s="31"/>
      <c r="K25" s="33"/>
      <c r="L25" s="33"/>
      <c r="M25" s="34"/>
      <c r="N25" s="32"/>
      <c r="O25" s="10">
        <f t="shared" si="0"/>
        <v>0</v>
      </c>
      <c r="P25" s="10">
        <f t="shared" ref="P25" si="23">O25-Q22</f>
        <v>0</v>
      </c>
      <c r="Q25" s="5"/>
    </row>
    <row r="26" spans="1:17" x14ac:dyDescent="0.2">
      <c r="A26" s="2">
        <v>25</v>
      </c>
      <c r="B26" s="24"/>
      <c r="C26" s="24"/>
      <c r="D26" s="2"/>
      <c r="F26" s="18" t="s">
        <v>60</v>
      </c>
      <c r="G26" s="35"/>
      <c r="H26" s="36"/>
      <c r="I26" s="37"/>
      <c r="J26" s="36"/>
      <c r="K26" s="38"/>
      <c r="L26" s="38"/>
      <c r="M26" s="39"/>
      <c r="N26" s="37"/>
      <c r="O26" s="11">
        <f t="shared" si="0"/>
        <v>0</v>
      </c>
      <c r="P26" s="11">
        <f t="shared" ref="P26" si="24">O26-Q22</f>
        <v>0</v>
      </c>
      <c r="Q26" s="5"/>
    </row>
    <row r="27" spans="1:17" x14ac:dyDescent="0.2">
      <c r="A27" s="2">
        <v>26</v>
      </c>
      <c r="B27" s="24"/>
      <c r="C27" s="24"/>
      <c r="D27" s="2" t="str">
        <f>IFERROR(VLOOKUP(F27,$R$42:$S$234,2,FALSE),"")</f>
        <v/>
      </c>
      <c r="E27" s="3" t="s">
        <v>82</v>
      </c>
      <c r="F27" s="19" t="s">
        <v>26</v>
      </c>
      <c r="G27" s="40"/>
      <c r="H27" s="41"/>
      <c r="I27" s="42"/>
      <c r="J27" s="41"/>
      <c r="K27" s="43"/>
      <c r="L27" s="43"/>
      <c r="M27" s="44"/>
      <c r="N27" s="42"/>
      <c r="O27" s="12">
        <f t="shared" si="0"/>
        <v>0</v>
      </c>
      <c r="P27" s="12">
        <f t="shared" ref="P27" si="25">O27-Q27</f>
        <v>0</v>
      </c>
      <c r="Q27" s="4">
        <f t="shared" ref="Q27" si="26">AVERAGE(O27:O31)</f>
        <v>0</v>
      </c>
    </row>
    <row r="28" spans="1:17" x14ac:dyDescent="0.2">
      <c r="A28" s="2">
        <v>27</v>
      </c>
      <c r="B28" s="24"/>
      <c r="C28" s="24"/>
      <c r="D28" s="2" t="str">
        <f t="shared" ref="D28:D91" si="27">IFERROR(VLOOKUP(F28,$R$42:$S$234,2,FALSE),"")</f>
        <v/>
      </c>
      <c r="F28" s="17" t="s">
        <v>25</v>
      </c>
      <c r="G28" s="30"/>
      <c r="H28" s="31"/>
      <c r="I28" s="32"/>
      <c r="J28" s="31"/>
      <c r="K28" s="33"/>
      <c r="L28" s="33"/>
      <c r="M28" s="34"/>
      <c r="N28" s="32"/>
      <c r="O28" s="10">
        <f t="shared" si="0"/>
        <v>0</v>
      </c>
      <c r="P28" s="10">
        <f t="shared" ref="P28" si="28">O28-Q27</f>
        <v>0</v>
      </c>
      <c r="Q28" s="5"/>
    </row>
    <row r="29" spans="1:17" x14ac:dyDescent="0.2">
      <c r="A29" s="2">
        <v>28</v>
      </c>
      <c r="B29" s="24"/>
      <c r="C29" s="24"/>
      <c r="D29" s="2" t="str">
        <f t="shared" si="27"/>
        <v/>
      </c>
      <c r="F29" s="17" t="s">
        <v>28</v>
      </c>
      <c r="G29" s="30"/>
      <c r="H29" s="31"/>
      <c r="I29" s="32"/>
      <c r="J29" s="31"/>
      <c r="K29" s="33"/>
      <c r="L29" s="33"/>
      <c r="M29" s="34"/>
      <c r="N29" s="32"/>
      <c r="O29" s="10">
        <f t="shared" si="0"/>
        <v>0</v>
      </c>
      <c r="P29" s="10">
        <f t="shared" ref="P29" si="29">O29-Q27</f>
        <v>0</v>
      </c>
      <c r="Q29" s="5"/>
    </row>
    <row r="30" spans="1:17" x14ac:dyDescent="0.2">
      <c r="A30" s="2">
        <v>29</v>
      </c>
      <c r="B30" s="24"/>
      <c r="C30" s="24"/>
      <c r="D30" s="2" t="str">
        <f t="shared" si="27"/>
        <v/>
      </c>
      <c r="F30" s="17" t="s">
        <v>29</v>
      </c>
      <c r="G30" s="30"/>
      <c r="H30" s="31"/>
      <c r="I30" s="32"/>
      <c r="J30" s="31"/>
      <c r="K30" s="33"/>
      <c r="L30" s="33"/>
      <c r="M30" s="34"/>
      <c r="N30" s="32"/>
      <c r="O30" s="10">
        <f t="shared" si="0"/>
        <v>0</v>
      </c>
      <c r="P30" s="10">
        <f t="shared" ref="P30" si="30">O30-Q27</f>
        <v>0</v>
      </c>
      <c r="Q30" s="5"/>
    </row>
    <row r="31" spans="1:17" x14ac:dyDescent="0.2">
      <c r="A31" s="2">
        <v>30</v>
      </c>
      <c r="B31" s="24"/>
      <c r="C31" s="24"/>
      <c r="D31" s="2" t="str">
        <f t="shared" si="27"/>
        <v/>
      </c>
      <c r="F31" s="18" t="s">
        <v>27</v>
      </c>
      <c r="G31" s="35"/>
      <c r="H31" s="36"/>
      <c r="I31" s="37"/>
      <c r="J31" s="36"/>
      <c r="K31" s="38"/>
      <c r="L31" s="38"/>
      <c r="M31" s="39"/>
      <c r="N31" s="37"/>
      <c r="O31" s="11">
        <f t="shared" si="0"/>
        <v>0</v>
      </c>
      <c r="P31" s="11">
        <f t="shared" ref="P31" si="31">O31-Q27</f>
        <v>0</v>
      </c>
      <c r="Q31" s="5"/>
    </row>
    <row r="32" spans="1:17" x14ac:dyDescent="0.2">
      <c r="A32" s="2">
        <v>31</v>
      </c>
      <c r="B32" s="24"/>
      <c r="C32" s="24"/>
      <c r="D32" s="2" t="str">
        <f t="shared" si="27"/>
        <v/>
      </c>
      <c r="E32" s="3" t="s">
        <v>83</v>
      </c>
      <c r="F32" s="19" t="s">
        <v>31</v>
      </c>
      <c r="G32" s="40"/>
      <c r="H32" s="41"/>
      <c r="I32" s="42"/>
      <c r="J32" s="41"/>
      <c r="K32" s="43"/>
      <c r="L32" s="43"/>
      <c r="M32" s="44"/>
      <c r="N32" s="42"/>
      <c r="O32" s="12">
        <f t="shared" si="0"/>
        <v>0</v>
      </c>
      <c r="P32" s="12">
        <f t="shared" ref="P32" si="32">O32-Q32</f>
        <v>0</v>
      </c>
      <c r="Q32" s="4">
        <f t="shared" ref="Q32" si="33">AVERAGE(O32:O36)</f>
        <v>0</v>
      </c>
    </row>
    <row r="33" spans="1:19" x14ac:dyDescent="0.2">
      <c r="A33" s="2">
        <v>32</v>
      </c>
      <c r="B33" s="24"/>
      <c r="C33" s="24"/>
      <c r="D33" s="2" t="str">
        <f t="shared" si="27"/>
        <v/>
      </c>
      <c r="F33" s="17" t="s">
        <v>33</v>
      </c>
      <c r="G33" s="30"/>
      <c r="H33" s="31"/>
      <c r="I33" s="32"/>
      <c r="J33" s="31"/>
      <c r="K33" s="33"/>
      <c r="L33" s="33"/>
      <c r="M33" s="34"/>
      <c r="N33" s="32"/>
      <c r="O33" s="10">
        <f t="shared" si="0"/>
        <v>0</v>
      </c>
      <c r="P33" s="10">
        <f t="shared" ref="P33" si="34">O33-Q32</f>
        <v>0</v>
      </c>
      <c r="Q33" s="5"/>
    </row>
    <row r="34" spans="1:19" x14ac:dyDescent="0.2">
      <c r="A34" s="2">
        <v>33</v>
      </c>
      <c r="B34" s="24"/>
      <c r="C34" s="24"/>
      <c r="D34" s="2" t="str">
        <f t="shared" si="27"/>
        <v/>
      </c>
      <c r="F34" s="17" t="s">
        <v>30</v>
      </c>
      <c r="G34" s="30"/>
      <c r="H34" s="31"/>
      <c r="I34" s="32"/>
      <c r="J34" s="31"/>
      <c r="K34" s="33"/>
      <c r="L34" s="33"/>
      <c r="M34" s="34"/>
      <c r="N34" s="32"/>
      <c r="O34" s="10">
        <f t="shared" ref="O34:O65" si="35">G34-SUM(H34:N34)</f>
        <v>0</v>
      </c>
      <c r="P34" s="10">
        <f t="shared" ref="P34" si="36">O34-Q32</f>
        <v>0</v>
      </c>
      <c r="Q34" s="5"/>
    </row>
    <row r="35" spans="1:19" x14ac:dyDescent="0.2">
      <c r="A35" s="2">
        <v>34</v>
      </c>
      <c r="B35" s="24"/>
      <c r="C35" s="24"/>
      <c r="D35" s="2" t="str">
        <f t="shared" si="27"/>
        <v/>
      </c>
      <c r="F35" s="17" t="s">
        <v>32</v>
      </c>
      <c r="G35" s="30"/>
      <c r="H35" s="31"/>
      <c r="I35" s="32"/>
      <c r="J35" s="31"/>
      <c r="K35" s="33"/>
      <c r="L35" s="33"/>
      <c r="M35" s="34"/>
      <c r="N35" s="32"/>
      <c r="O35" s="10">
        <f t="shared" si="35"/>
        <v>0</v>
      </c>
      <c r="P35" s="10">
        <f t="shared" ref="P35" si="37">O35-Q32</f>
        <v>0</v>
      </c>
      <c r="Q35" s="5"/>
    </row>
    <row r="36" spans="1:19" x14ac:dyDescent="0.2">
      <c r="A36" s="2">
        <v>35</v>
      </c>
      <c r="B36" s="24"/>
      <c r="C36" s="24"/>
      <c r="D36" s="2" t="str">
        <f t="shared" si="27"/>
        <v/>
      </c>
      <c r="F36" s="18" t="s">
        <v>61</v>
      </c>
      <c r="G36" s="35"/>
      <c r="H36" s="36"/>
      <c r="I36" s="37"/>
      <c r="J36" s="36"/>
      <c r="K36" s="38"/>
      <c r="L36" s="38"/>
      <c r="M36" s="39"/>
      <c r="N36" s="37"/>
      <c r="O36" s="11">
        <f t="shared" si="35"/>
        <v>0</v>
      </c>
      <c r="P36" s="11">
        <f t="shared" ref="P36" si="38">O36-Q32</f>
        <v>0</v>
      </c>
      <c r="Q36" s="5"/>
    </row>
    <row r="37" spans="1:19" x14ac:dyDescent="0.2">
      <c r="A37" s="2">
        <v>36</v>
      </c>
      <c r="B37" s="24"/>
      <c r="C37" s="24"/>
      <c r="D37" s="2" t="str">
        <f t="shared" si="27"/>
        <v/>
      </c>
      <c r="E37" s="3" t="s">
        <v>84</v>
      </c>
      <c r="F37" s="19" t="s">
        <v>34</v>
      </c>
      <c r="G37" s="40"/>
      <c r="H37" s="41"/>
      <c r="I37" s="42"/>
      <c r="J37" s="41"/>
      <c r="K37" s="43"/>
      <c r="L37" s="43"/>
      <c r="M37" s="44"/>
      <c r="N37" s="42"/>
      <c r="O37" s="12">
        <f t="shared" si="35"/>
        <v>0</v>
      </c>
      <c r="P37" s="12">
        <f t="shared" ref="P37" si="39">O37-Q37</f>
        <v>0</v>
      </c>
      <c r="Q37" s="4">
        <f t="shared" ref="Q37" si="40">AVERAGE(O37:O41)</f>
        <v>0</v>
      </c>
    </row>
    <row r="38" spans="1:19" x14ac:dyDescent="0.2">
      <c r="A38" s="2">
        <v>37</v>
      </c>
      <c r="B38" s="24"/>
      <c r="C38" s="24"/>
      <c r="D38" s="2" t="str">
        <f t="shared" si="27"/>
        <v/>
      </c>
      <c r="F38" s="17" t="s">
        <v>36</v>
      </c>
      <c r="G38" s="30"/>
      <c r="H38" s="31"/>
      <c r="I38" s="32"/>
      <c r="J38" s="31"/>
      <c r="K38" s="33"/>
      <c r="L38" s="33"/>
      <c r="M38" s="34"/>
      <c r="N38" s="32"/>
      <c r="O38" s="10">
        <f t="shared" si="35"/>
        <v>0</v>
      </c>
      <c r="P38" s="10">
        <f t="shared" ref="P38" si="41">O38-Q37</f>
        <v>0</v>
      </c>
      <c r="Q38" s="5"/>
    </row>
    <row r="39" spans="1:19" x14ac:dyDescent="0.2">
      <c r="A39" s="2">
        <v>38</v>
      </c>
      <c r="B39" s="24"/>
      <c r="C39" s="24"/>
      <c r="D39" s="2" t="str">
        <f t="shared" si="27"/>
        <v/>
      </c>
      <c r="F39" s="17" t="s">
        <v>65</v>
      </c>
      <c r="G39" s="30"/>
      <c r="H39" s="31"/>
      <c r="I39" s="32"/>
      <c r="J39" s="31"/>
      <c r="K39" s="33"/>
      <c r="L39" s="33"/>
      <c r="M39" s="34"/>
      <c r="N39" s="32"/>
      <c r="O39" s="10">
        <f t="shared" si="35"/>
        <v>0</v>
      </c>
      <c r="P39" s="10">
        <f t="shared" ref="P39" si="42">O39-Q37</f>
        <v>0</v>
      </c>
      <c r="Q39" s="5"/>
    </row>
    <row r="40" spans="1:19" x14ac:dyDescent="0.2">
      <c r="A40" s="2">
        <v>39</v>
      </c>
      <c r="B40" s="24"/>
      <c r="C40" s="24"/>
      <c r="D40" s="2" t="str">
        <f t="shared" si="27"/>
        <v/>
      </c>
      <c r="F40" s="17" t="s">
        <v>35</v>
      </c>
      <c r="G40" s="30"/>
      <c r="H40" s="31"/>
      <c r="I40" s="32"/>
      <c r="J40" s="31"/>
      <c r="K40" s="33"/>
      <c r="L40" s="33"/>
      <c r="M40" s="34"/>
      <c r="N40" s="32"/>
      <c r="O40" s="10">
        <f t="shared" si="35"/>
        <v>0</v>
      </c>
      <c r="P40" s="10">
        <f t="shared" ref="P40" si="43">O40-Q37</f>
        <v>0</v>
      </c>
      <c r="Q40" s="5"/>
    </row>
    <row r="41" spans="1:19" x14ac:dyDescent="0.2">
      <c r="A41" s="2">
        <v>40</v>
      </c>
      <c r="B41" s="24"/>
      <c r="C41" s="24"/>
      <c r="D41" s="2" t="str">
        <f t="shared" si="27"/>
        <v/>
      </c>
      <c r="F41" s="18" t="s">
        <v>62</v>
      </c>
      <c r="G41" s="35"/>
      <c r="H41" s="36"/>
      <c r="I41" s="37"/>
      <c r="J41" s="36"/>
      <c r="K41" s="38"/>
      <c r="L41" s="38"/>
      <c r="M41" s="39"/>
      <c r="N41" s="37"/>
      <c r="O41" s="11">
        <f t="shared" si="35"/>
        <v>0</v>
      </c>
      <c r="P41" s="11">
        <f t="shared" ref="P41" si="44">O41-Q37</f>
        <v>0</v>
      </c>
      <c r="Q41" s="5"/>
    </row>
    <row r="42" spans="1:19" x14ac:dyDescent="0.2">
      <c r="A42" s="2">
        <v>41</v>
      </c>
      <c r="B42" s="24"/>
      <c r="C42" s="24"/>
      <c r="D42" s="2" t="str">
        <f t="shared" si="27"/>
        <v/>
      </c>
      <c r="E42" s="3" t="s">
        <v>85</v>
      </c>
      <c r="F42" s="19" t="s">
        <v>66</v>
      </c>
      <c r="G42" s="40"/>
      <c r="H42" s="41"/>
      <c r="I42" s="42"/>
      <c r="J42" s="41"/>
      <c r="K42" s="43"/>
      <c r="L42" s="43"/>
      <c r="M42" s="44"/>
      <c r="N42" s="42"/>
      <c r="O42" s="12">
        <f t="shared" si="35"/>
        <v>0</v>
      </c>
      <c r="P42" s="12">
        <f t="shared" ref="P42" si="45">O42-Q42</f>
        <v>0</v>
      </c>
      <c r="Q42" s="4">
        <f t="shared" ref="Q42" si="46">AVERAGE(O42:O46)</f>
        <v>0</v>
      </c>
      <c r="R42" t="s">
        <v>26</v>
      </c>
      <c r="S42" s="2" t="str">
        <f>IF(B42="X","X","")</f>
        <v/>
      </c>
    </row>
    <row r="43" spans="1:19" x14ac:dyDescent="0.2">
      <c r="A43" s="2">
        <v>42</v>
      </c>
      <c r="B43" s="24"/>
      <c r="C43" s="24"/>
      <c r="D43" s="2" t="str">
        <f t="shared" si="27"/>
        <v/>
      </c>
      <c r="F43" s="17" t="s">
        <v>67</v>
      </c>
      <c r="G43" s="30"/>
      <c r="H43" s="31"/>
      <c r="I43" s="32"/>
      <c r="J43" s="31"/>
      <c r="K43" s="33"/>
      <c r="L43" s="33"/>
      <c r="M43" s="34"/>
      <c r="N43" s="32"/>
      <c r="O43" s="10">
        <f t="shared" si="35"/>
        <v>0</v>
      </c>
      <c r="P43" s="10">
        <f t="shared" ref="P43" si="47">O43-Q42</f>
        <v>0</v>
      </c>
      <c r="Q43" s="5"/>
      <c r="R43" t="s">
        <v>27</v>
      </c>
      <c r="S43" s="2" t="str">
        <f t="shared" ref="S43:S81" si="48">IF(B43="X","X","")</f>
        <v/>
      </c>
    </row>
    <row r="44" spans="1:19" x14ac:dyDescent="0.2">
      <c r="A44" s="2">
        <v>43</v>
      </c>
      <c r="B44" s="24"/>
      <c r="C44" s="24"/>
      <c r="D44" s="2" t="str">
        <f t="shared" si="27"/>
        <v/>
      </c>
      <c r="F44" s="17" t="s">
        <v>37</v>
      </c>
      <c r="G44" s="30"/>
      <c r="H44" s="31"/>
      <c r="I44" s="32"/>
      <c r="J44" s="31"/>
      <c r="K44" s="33"/>
      <c r="L44" s="33"/>
      <c r="M44" s="34"/>
      <c r="N44" s="32"/>
      <c r="O44" s="10">
        <f t="shared" si="35"/>
        <v>0</v>
      </c>
      <c r="P44" s="10">
        <f t="shared" ref="P44" si="49">O44-Q42</f>
        <v>0</v>
      </c>
      <c r="Q44" s="5"/>
      <c r="R44" t="s">
        <v>29</v>
      </c>
      <c r="S44" s="2" t="str">
        <f t="shared" si="48"/>
        <v/>
      </c>
    </row>
    <row r="45" spans="1:19" x14ac:dyDescent="0.2">
      <c r="A45" s="2">
        <v>44</v>
      </c>
      <c r="B45" s="24"/>
      <c r="C45" s="24"/>
      <c r="D45" s="2" t="str">
        <f t="shared" si="27"/>
        <v/>
      </c>
      <c r="F45" s="17" t="s">
        <v>68</v>
      </c>
      <c r="G45" s="30"/>
      <c r="H45" s="31"/>
      <c r="I45" s="32"/>
      <c r="J45" s="31"/>
      <c r="K45" s="33"/>
      <c r="L45" s="33"/>
      <c r="M45" s="34"/>
      <c r="N45" s="32"/>
      <c r="O45" s="10">
        <f t="shared" si="35"/>
        <v>0</v>
      </c>
      <c r="P45" s="10">
        <f t="shared" ref="P45" si="50">O45-Q42</f>
        <v>0</v>
      </c>
      <c r="Q45" s="5"/>
      <c r="R45" t="s">
        <v>28</v>
      </c>
      <c r="S45" s="2" t="str">
        <f t="shared" si="48"/>
        <v/>
      </c>
    </row>
    <row r="46" spans="1:19" x14ac:dyDescent="0.2">
      <c r="A46" s="2">
        <v>45</v>
      </c>
      <c r="B46" s="24"/>
      <c r="C46" s="24"/>
      <c r="D46" s="2" t="str">
        <f t="shared" si="27"/>
        <v/>
      </c>
      <c r="F46" s="18" t="s">
        <v>38</v>
      </c>
      <c r="G46" s="35"/>
      <c r="H46" s="36"/>
      <c r="I46" s="37"/>
      <c r="J46" s="36"/>
      <c r="K46" s="38"/>
      <c r="L46" s="38"/>
      <c r="M46" s="39"/>
      <c r="N46" s="37"/>
      <c r="O46" s="11">
        <f t="shared" si="35"/>
        <v>0</v>
      </c>
      <c r="P46" s="11">
        <f t="shared" ref="P46" si="51">O46-Q42</f>
        <v>0</v>
      </c>
      <c r="Q46" s="5"/>
      <c r="R46" t="s">
        <v>25</v>
      </c>
      <c r="S46" s="2" t="str">
        <f t="shared" si="48"/>
        <v/>
      </c>
    </row>
    <row r="47" spans="1:19" x14ac:dyDescent="0.2">
      <c r="A47" s="2">
        <v>46</v>
      </c>
      <c r="B47" s="24"/>
      <c r="C47" s="24"/>
      <c r="D47" s="2" t="str">
        <f t="shared" si="27"/>
        <v/>
      </c>
      <c r="E47" s="3" t="s">
        <v>86</v>
      </c>
      <c r="F47" s="19" t="s">
        <v>71</v>
      </c>
      <c r="G47" s="40"/>
      <c r="H47" s="41"/>
      <c r="I47" s="42"/>
      <c r="J47" s="41"/>
      <c r="K47" s="43"/>
      <c r="L47" s="43"/>
      <c r="M47" s="44"/>
      <c r="N47" s="42"/>
      <c r="O47" s="12">
        <f t="shared" si="35"/>
        <v>0</v>
      </c>
      <c r="P47" s="12">
        <f t="shared" ref="P47" si="52">O47-Q47</f>
        <v>0</v>
      </c>
      <c r="Q47" s="4">
        <f t="shared" ref="Q47" si="53">AVERAGE(O47:O51)</f>
        <v>0</v>
      </c>
      <c r="R47" t="s">
        <v>94</v>
      </c>
      <c r="S47" s="2" t="str">
        <f t="shared" si="48"/>
        <v/>
      </c>
    </row>
    <row r="48" spans="1:19" x14ac:dyDescent="0.2">
      <c r="A48" s="2">
        <v>47</v>
      </c>
      <c r="B48" s="24"/>
      <c r="C48" s="24"/>
      <c r="D48" s="2" t="str">
        <f t="shared" si="27"/>
        <v/>
      </c>
      <c r="F48" s="17" t="s">
        <v>70</v>
      </c>
      <c r="G48" s="30"/>
      <c r="H48" s="31"/>
      <c r="I48" s="32"/>
      <c r="J48" s="31"/>
      <c r="K48" s="33"/>
      <c r="L48" s="33"/>
      <c r="M48" s="34"/>
      <c r="N48" s="32"/>
      <c r="O48" s="10">
        <f t="shared" si="35"/>
        <v>0</v>
      </c>
      <c r="P48" s="10">
        <f t="shared" ref="P48" si="54">O48-Q47</f>
        <v>0</v>
      </c>
      <c r="Q48" s="5"/>
      <c r="R48" t="s">
        <v>32</v>
      </c>
      <c r="S48" s="2" t="str">
        <f t="shared" si="48"/>
        <v/>
      </c>
    </row>
    <row r="49" spans="1:19" x14ac:dyDescent="0.2">
      <c r="A49" s="2">
        <v>48</v>
      </c>
      <c r="B49" s="24"/>
      <c r="C49" s="24"/>
      <c r="D49" s="2" t="str">
        <f t="shared" si="27"/>
        <v/>
      </c>
      <c r="F49" s="17" t="s">
        <v>69</v>
      </c>
      <c r="G49" s="30"/>
      <c r="H49" s="31"/>
      <c r="I49" s="32"/>
      <c r="J49" s="31"/>
      <c r="K49" s="33"/>
      <c r="L49" s="33"/>
      <c r="M49" s="34"/>
      <c r="N49" s="32"/>
      <c r="O49" s="10">
        <f t="shared" si="35"/>
        <v>0</v>
      </c>
      <c r="P49" s="10">
        <f t="shared" ref="P49" si="55">O49-Q47</f>
        <v>0</v>
      </c>
      <c r="Q49" s="5"/>
      <c r="R49" t="s">
        <v>33</v>
      </c>
      <c r="S49" s="2" t="str">
        <f t="shared" si="48"/>
        <v/>
      </c>
    </row>
    <row r="50" spans="1:19" x14ac:dyDescent="0.2">
      <c r="A50" s="2">
        <v>49</v>
      </c>
      <c r="B50" s="24"/>
      <c r="C50" s="24"/>
      <c r="D50" s="2" t="str">
        <f t="shared" si="27"/>
        <v/>
      </c>
      <c r="F50" s="17" t="s">
        <v>40</v>
      </c>
      <c r="G50" s="30"/>
      <c r="H50" s="31"/>
      <c r="I50" s="32"/>
      <c r="J50" s="31"/>
      <c r="K50" s="33"/>
      <c r="L50" s="33"/>
      <c r="M50" s="34"/>
      <c r="N50" s="32"/>
      <c r="O50" s="10">
        <f t="shared" si="35"/>
        <v>0</v>
      </c>
      <c r="P50" s="10">
        <f t="shared" ref="P50" si="56">O50-Q47</f>
        <v>0</v>
      </c>
      <c r="Q50" s="5"/>
      <c r="R50" t="s">
        <v>30</v>
      </c>
      <c r="S50" s="2" t="str">
        <f t="shared" si="48"/>
        <v/>
      </c>
    </row>
    <row r="51" spans="1:19" x14ac:dyDescent="0.2">
      <c r="A51" s="2">
        <v>50</v>
      </c>
      <c r="B51" s="24"/>
      <c r="C51" s="24"/>
      <c r="D51" s="2" t="str">
        <f t="shared" si="27"/>
        <v/>
      </c>
      <c r="F51" s="18" t="s">
        <v>39</v>
      </c>
      <c r="G51" s="35"/>
      <c r="H51" s="36"/>
      <c r="I51" s="37"/>
      <c r="J51" s="36"/>
      <c r="K51" s="38"/>
      <c r="L51" s="38"/>
      <c r="M51" s="39"/>
      <c r="N51" s="37"/>
      <c r="O51" s="11">
        <f t="shared" si="35"/>
        <v>0</v>
      </c>
      <c r="P51" s="11">
        <f t="shared" ref="P51" si="57">O51-Q47</f>
        <v>0</v>
      </c>
      <c r="Q51" s="5"/>
      <c r="R51" t="s">
        <v>31</v>
      </c>
      <c r="S51" s="2" t="str">
        <f t="shared" si="48"/>
        <v/>
      </c>
    </row>
    <row r="52" spans="1:19" x14ac:dyDescent="0.2">
      <c r="A52" s="2">
        <v>51</v>
      </c>
      <c r="B52" s="24"/>
      <c r="C52" s="24"/>
      <c r="D52" s="2" t="str">
        <f t="shared" si="27"/>
        <v/>
      </c>
      <c r="E52" s="3" t="s">
        <v>87</v>
      </c>
      <c r="F52" s="19" t="s">
        <v>76</v>
      </c>
      <c r="G52" s="40"/>
      <c r="H52" s="41"/>
      <c r="I52" s="42"/>
      <c r="J52" s="41"/>
      <c r="K52" s="43"/>
      <c r="L52" s="43"/>
      <c r="M52" s="44"/>
      <c r="N52" s="42"/>
      <c r="O52" s="12">
        <f t="shared" si="35"/>
        <v>0</v>
      </c>
      <c r="P52" s="12">
        <f t="shared" ref="P52" si="58">O52-Q52</f>
        <v>0</v>
      </c>
      <c r="Q52" s="4">
        <f t="shared" ref="Q52" si="59">AVERAGE(O52:O56)</f>
        <v>0</v>
      </c>
      <c r="R52" t="s">
        <v>34</v>
      </c>
      <c r="S52" s="2" t="str">
        <f t="shared" si="48"/>
        <v/>
      </c>
    </row>
    <row r="53" spans="1:19" x14ac:dyDescent="0.2">
      <c r="A53" s="2">
        <v>52</v>
      </c>
      <c r="B53" s="24"/>
      <c r="C53" s="24"/>
      <c r="D53" s="2" t="str">
        <f t="shared" si="27"/>
        <v/>
      </c>
      <c r="F53" s="17" t="s">
        <v>41</v>
      </c>
      <c r="G53" s="30"/>
      <c r="H53" s="31"/>
      <c r="I53" s="32"/>
      <c r="J53" s="31"/>
      <c r="K53" s="33"/>
      <c r="L53" s="33"/>
      <c r="M53" s="34"/>
      <c r="N53" s="32"/>
      <c r="O53" s="10">
        <f t="shared" si="35"/>
        <v>0</v>
      </c>
      <c r="P53" s="10">
        <f t="shared" ref="P53" si="60">O53-Q52</f>
        <v>0</v>
      </c>
      <c r="Q53" s="5"/>
      <c r="R53" t="s">
        <v>62</v>
      </c>
      <c r="S53" s="2" t="str">
        <f t="shared" si="48"/>
        <v/>
      </c>
    </row>
    <row r="54" spans="1:19" x14ac:dyDescent="0.2">
      <c r="A54" s="2">
        <v>53</v>
      </c>
      <c r="B54" s="24"/>
      <c r="C54" s="24"/>
      <c r="D54" s="2" t="str">
        <f t="shared" si="27"/>
        <v/>
      </c>
      <c r="F54" s="17" t="s">
        <v>42</v>
      </c>
      <c r="G54" s="30"/>
      <c r="H54" s="31"/>
      <c r="I54" s="32"/>
      <c r="J54" s="31"/>
      <c r="K54" s="33"/>
      <c r="L54" s="33"/>
      <c r="M54" s="34"/>
      <c r="N54" s="32"/>
      <c r="O54" s="10">
        <f t="shared" si="35"/>
        <v>0</v>
      </c>
      <c r="P54" s="10">
        <f t="shared" ref="P54" si="61">O54-Q52</f>
        <v>0</v>
      </c>
      <c r="Q54" s="5"/>
      <c r="R54" t="s">
        <v>36</v>
      </c>
      <c r="S54" s="2" t="str">
        <f t="shared" si="48"/>
        <v/>
      </c>
    </row>
    <row r="55" spans="1:19" x14ac:dyDescent="0.2">
      <c r="A55" s="2">
        <v>54</v>
      </c>
      <c r="B55" s="24"/>
      <c r="C55" s="24"/>
      <c r="D55" s="2" t="str">
        <f t="shared" si="27"/>
        <v/>
      </c>
      <c r="F55" s="17" t="s">
        <v>63</v>
      </c>
      <c r="G55" s="30"/>
      <c r="H55" s="31"/>
      <c r="I55" s="32"/>
      <c r="J55" s="31"/>
      <c r="K55" s="33"/>
      <c r="L55" s="33"/>
      <c r="M55" s="34"/>
      <c r="N55" s="32"/>
      <c r="O55" s="10">
        <f t="shared" si="35"/>
        <v>0</v>
      </c>
      <c r="P55" s="10">
        <f t="shared" ref="P55" si="62">O55-Q52</f>
        <v>0</v>
      </c>
      <c r="Q55" s="5"/>
      <c r="R55" t="s">
        <v>35</v>
      </c>
      <c r="S55" s="2" t="str">
        <f t="shared" si="48"/>
        <v/>
      </c>
    </row>
    <row r="56" spans="1:19" x14ac:dyDescent="0.2">
      <c r="A56" s="2">
        <v>55</v>
      </c>
      <c r="B56" s="24"/>
      <c r="C56" s="24"/>
      <c r="D56" s="2" t="str">
        <f t="shared" si="27"/>
        <v/>
      </c>
      <c r="F56" s="18" t="s">
        <v>43</v>
      </c>
      <c r="G56" s="35"/>
      <c r="H56" s="36"/>
      <c r="I56" s="37"/>
      <c r="J56" s="36"/>
      <c r="K56" s="38"/>
      <c r="L56" s="38"/>
      <c r="M56" s="39"/>
      <c r="N56" s="37"/>
      <c r="O56" s="11">
        <f t="shared" si="35"/>
        <v>0</v>
      </c>
      <c r="P56" s="11">
        <f t="shared" ref="P56" si="63">O56-Q52</f>
        <v>0</v>
      </c>
      <c r="Q56" s="5"/>
      <c r="R56" t="s">
        <v>95</v>
      </c>
      <c r="S56" s="2" t="str">
        <f t="shared" si="48"/>
        <v/>
      </c>
    </row>
    <row r="57" spans="1:19" x14ac:dyDescent="0.2">
      <c r="A57" s="2">
        <v>56</v>
      </c>
      <c r="B57" s="24"/>
      <c r="C57" s="24"/>
      <c r="D57" s="2" t="str">
        <f t="shared" si="27"/>
        <v/>
      </c>
      <c r="E57" s="3" t="s">
        <v>1</v>
      </c>
      <c r="F57" s="19" t="s">
        <v>48</v>
      </c>
      <c r="G57" s="40"/>
      <c r="H57" s="41"/>
      <c r="I57" s="42"/>
      <c r="J57" s="41"/>
      <c r="K57" s="43"/>
      <c r="L57" s="43"/>
      <c r="M57" s="44"/>
      <c r="N57" s="42"/>
      <c r="O57" s="12">
        <f t="shared" si="35"/>
        <v>0</v>
      </c>
      <c r="P57" s="12">
        <f t="shared" ref="P57" si="64">O57-Q57</f>
        <v>0</v>
      </c>
      <c r="Q57" s="4">
        <f t="shared" ref="Q57" si="65">AVERAGE(O57:O61)</f>
        <v>0</v>
      </c>
      <c r="R57" t="s">
        <v>96</v>
      </c>
      <c r="S57" s="2" t="str">
        <f t="shared" si="48"/>
        <v/>
      </c>
    </row>
    <row r="58" spans="1:19" x14ac:dyDescent="0.2">
      <c r="A58" s="2">
        <v>57</v>
      </c>
      <c r="B58" s="24"/>
      <c r="C58" s="24"/>
      <c r="D58" s="2" t="str">
        <f t="shared" si="27"/>
        <v/>
      </c>
      <c r="F58" s="17" t="s">
        <v>46</v>
      </c>
      <c r="G58" s="30"/>
      <c r="H58" s="31"/>
      <c r="I58" s="32"/>
      <c r="J58" s="31"/>
      <c r="K58" s="33"/>
      <c r="L58" s="33"/>
      <c r="M58" s="34"/>
      <c r="N58" s="32"/>
      <c r="O58" s="10">
        <f t="shared" si="35"/>
        <v>0</v>
      </c>
      <c r="P58" s="10">
        <f t="shared" ref="P58" si="66">O58-Q57</f>
        <v>0</v>
      </c>
      <c r="Q58" s="5"/>
      <c r="R58" t="s">
        <v>38</v>
      </c>
      <c r="S58" s="2" t="str">
        <f t="shared" si="48"/>
        <v/>
      </c>
    </row>
    <row r="59" spans="1:19" x14ac:dyDescent="0.2">
      <c r="A59" s="2">
        <v>58</v>
      </c>
      <c r="B59" s="24"/>
      <c r="C59" s="24"/>
      <c r="D59" s="2" t="str">
        <f t="shared" si="27"/>
        <v/>
      </c>
      <c r="F59" s="17" t="s">
        <v>47</v>
      </c>
      <c r="G59" s="30"/>
      <c r="H59" s="31"/>
      <c r="I59" s="32"/>
      <c r="J59" s="31"/>
      <c r="K59" s="33"/>
      <c r="L59" s="33"/>
      <c r="M59" s="34"/>
      <c r="N59" s="32"/>
      <c r="O59" s="10">
        <f t="shared" si="35"/>
        <v>0</v>
      </c>
      <c r="P59" s="10">
        <f t="shared" ref="P59" si="67">O59-Q57</f>
        <v>0</v>
      </c>
      <c r="Q59" s="5"/>
      <c r="R59" t="s">
        <v>37</v>
      </c>
      <c r="S59" s="2" t="str">
        <f t="shared" si="48"/>
        <v/>
      </c>
    </row>
    <row r="60" spans="1:19" x14ac:dyDescent="0.2">
      <c r="A60" s="2">
        <v>59</v>
      </c>
      <c r="B60" s="24"/>
      <c r="C60" s="24"/>
      <c r="D60" s="2" t="str">
        <f t="shared" si="27"/>
        <v/>
      </c>
      <c r="F60" s="17" t="s">
        <v>45</v>
      </c>
      <c r="G60" s="30"/>
      <c r="H60" s="31"/>
      <c r="I60" s="32"/>
      <c r="J60" s="31"/>
      <c r="K60" s="33"/>
      <c r="L60" s="33"/>
      <c r="M60" s="34"/>
      <c r="N60" s="32"/>
      <c r="O60" s="10">
        <f t="shared" si="35"/>
        <v>0</v>
      </c>
      <c r="P60" s="10">
        <f t="shared" ref="P60" si="68">O60-Q57</f>
        <v>0</v>
      </c>
      <c r="Q60" s="5"/>
      <c r="R60" t="s">
        <v>0</v>
      </c>
      <c r="S60" s="2" t="str">
        <f t="shared" si="48"/>
        <v/>
      </c>
    </row>
    <row r="61" spans="1:19" x14ac:dyDescent="0.2">
      <c r="A61" s="2">
        <v>60</v>
      </c>
      <c r="B61" s="24"/>
      <c r="C61" s="24"/>
      <c r="D61" s="2" t="str">
        <f t="shared" si="27"/>
        <v/>
      </c>
      <c r="F61" s="18" t="s">
        <v>44</v>
      </c>
      <c r="G61" s="35"/>
      <c r="H61" s="36"/>
      <c r="I61" s="37"/>
      <c r="J61" s="36"/>
      <c r="K61" s="38"/>
      <c r="L61" s="38"/>
      <c r="M61" s="39"/>
      <c r="N61" s="37"/>
      <c r="O61" s="11">
        <f t="shared" si="35"/>
        <v>0</v>
      </c>
      <c r="P61" s="11">
        <f t="shared" ref="P61" si="69">O61-Q57</f>
        <v>0</v>
      </c>
      <c r="Q61" s="5"/>
      <c r="R61" t="s">
        <v>97</v>
      </c>
      <c r="S61" s="2" t="str">
        <f t="shared" si="48"/>
        <v/>
      </c>
    </row>
    <row r="62" spans="1:19" x14ac:dyDescent="0.2">
      <c r="A62" s="2">
        <v>61</v>
      </c>
      <c r="B62" s="24"/>
      <c r="C62" s="24"/>
      <c r="D62" s="2" t="str">
        <f t="shared" si="27"/>
        <v/>
      </c>
      <c r="E62" s="3" t="s">
        <v>88</v>
      </c>
      <c r="F62" s="19" t="s">
        <v>49</v>
      </c>
      <c r="G62" s="40"/>
      <c r="H62" s="41"/>
      <c r="I62" s="42"/>
      <c r="J62" s="41"/>
      <c r="K62" s="43"/>
      <c r="L62" s="43"/>
      <c r="M62" s="44"/>
      <c r="N62" s="42"/>
      <c r="O62" s="12">
        <f t="shared" si="35"/>
        <v>0</v>
      </c>
      <c r="P62" s="12">
        <f t="shared" ref="P62" si="70">O62-Q62</f>
        <v>0</v>
      </c>
      <c r="Q62" s="4">
        <f t="shared" ref="Q62" si="71">AVERAGE(O62:O66)</f>
        <v>0</v>
      </c>
      <c r="R62" t="s">
        <v>98</v>
      </c>
      <c r="S62" s="2" t="str">
        <f t="shared" si="48"/>
        <v/>
      </c>
    </row>
    <row r="63" spans="1:19" x14ac:dyDescent="0.2">
      <c r="A63" s="2">
        <v>62</v>
      </c>
      <c r="B63" s="24"/>
      <c r="C63" s="24"/>
      <c r="D63" s="2" t="str">
        <f t="shared" si="27"/>
        <v/>
      </c>
      <c r="F63" s="17" t="s">
        <v>77</v>
      </c>
      <c r="G63" s="30"/>
      <c r="H63" s="31"/>
      <c r="I63" s="32"/>
      <c r="J63" s="31"/>
      <c r="K63" s="33"/>
      <c r="L63" s="33"/>
      <c r="M63" s="34"/>
      <c r="N63" s="32"/>
      <c r="O63" s="10">
        <f t="shared" si="35"/>
        <v>0</v>
      </c>
      <c r="P63" s="10">
        <f t="shared" ref="P63" si="72">O63-Q62</f>
        <v>0</v>
      </c>
      <c r="Q63" s="5"/>
      <c r="R63" t="s">
        <v>99</v>
      </c>
      <c r="S63" s="2" t="str">
        <f t="shared" si="48"/>
        <v/>
      </c>
    </row>
    <row r="64" spans="1:19" x14ac:dyDescent="0.2">
      <c r="A64" s="2">
        <v>63</v>
      </c>
      <c r="B64" s="24"/>
      <c r="C64" s="24"/>
      <c r="D64" s="2" t="str">
        <f t="shared" si="27"/>
        <v/>
      </c>
      <c r="F64" s="17" t="s">
        <v>51</v>
      </c>
      <c r="G64" s="30"/>
      <c r="H64" s="31"/>
      <c r="I64" s="32"/>
      <c r="J64" s="31"/>
      <c r="K64" s="33"/>
      <c r="L64" s="33"/>
      <c r="M64" s="34"/>
      <c r="N64" s="32"/>
      <c r="O64" s="10">
        <f t="shared" si="35"/>
        <v>0</v>
      </c>
      <c r="P64" s="10">
        <f t="shared" ref="P64" si="73">O64-Q62</f>
        <v>0</v>
      </c>
      <c r="Q64" s="5"/>
      <c r="R64" t="s">
        <v>39</v>
      </c>
      <c r="S64" s="2" t="str">
        <f t="shared" si="48"/>
        <v/>
      </c>
    </row>
    <row r="65" spans="1:19" x14ac:dyDescent="0.2">
      <c r="A65" s="2">
        <v>64</v>
      </c>
      <c r="B65" s="24"/>
      <c r="C65" s="24"/>
      <c r="D65" s="2" t="str">
        <f t="shared" si="27"/>
        <v/>
      </c>
      <c r="F65" s="17" t="s">
        <v>72</v>
      </c>
      <c r="G65" s="30"/>
      <c r="H65" s="31"/>
      <c r="I65" s="32"/>
      <c r="J65" s="31"/>
      <c r="K65" s="33"/>
      <c r="L65" s="33"/>
      <c r="M65" s="34"/>
      <c r="N65" s="32"/>
      <c r="O65" s="10">
        <f t="shared" si="35"/>
        <v>0</v>
      </c>
      <c r="P65" s="10">
        <f t="shared" ref="P65" si="74">O65-Q62</f>
        <v>0</v>
      </c>
      <c r="Q65" s="5"/>
      <c r="R65" t="s">
        <v>100</v>
      </c>
      <c r="S65" s="2" t="str">
        <f t="shared" si="48"/>
        <v/>
      </c>
    </row>
    <row r="66" spans="1:19" x14ac:dyDescent="0.2">
      <c r="A66" s="2">
        <v>65</v>
      </c>
      <c r="B66" s="24"/>
      <c r="C66" s="24"/>
      <c r="D66" s="2" t="str">
        <f t="shared" si="27"/>
        <v/>
      </c>
      <c r="F66" s="18" t="s">
        <v>50</v>
      </c>
      <c r="G66" s="35"/>
      <c r="H66" s="36"/>
      <c r="I66" s="37"/>
      <c r="J66" s="36"/>
      <c r="K66" s="38"/>
      <c r="L66" s="38"/>
      <c r="M66" s="39"/>
      <c r="N66" s="37"/>
      <c r="O66" s="11">
        <f t="shared" ref="O66:O95" si="75">G66-SUM(H66:N66)</f>
        <v>0</v>
      </c>
      <c r="P66" s="11">
        <f t="shared" ref="P66" si="76">O66-Q62</f>
        <v>0</v>
      </c>
      <c r="Q66" s="5"/>
      <c r="R66" t="s">
        <v>40</v>
      </c>
      <c r="S66" s="2" t="str">
        <f t="shared" si="48"/>
        <v/>
      </c>
    </row>
    <row r="67" spans="1:19" x14ac:dyDescent="0.2">
      <c r="A67" s="2">
        <v>66</v>
      </c>
      <c r="B67" s="24"/>
      <c r="C67" s="24"/>
      <c r="D67" s="2" t="str">
        <f t="shared" si="27"/>
        <v/>
      </c>
      <c r="E67" s="3" t="s">
        <v>89</v>
      </c>
      <c r="F67" s="19" t="s">
        <v>54</v>
      </c>
      <c r="G67" s="40"/>
      <c r="H67" s="41"/>
      <c r="I67" s="42"/>
      <c r="J67" s="41"/>
      <c r="K67" s="43"/>
      <c r="L67" s="43"/>
      <c r="M67" s="44"/>
      <c r="N67" s="42"/>
      <c r="O67" s="12">
        <f t="shared" si="75"/>
        <v>0</v>
      </c>
      <c r="P67" s="12">
        <f t="shared" ref="P67" si="77">O67-Q67</f>
        <v>0</v>
      </c>
      <c r="Q67" s="4">
        <f t="shared" ref="Q67" si="78">AVERAGE(O67:O71)</f>
        <v>0</v>
      </c>
      <c r="R67" t="s">
        <v>43</v>
      </c>
      <c r="S67" s="2" t="str">
        <f t="shared" si="48"/>
        <v/>
      </c>
    </row>
    <row r="68" spans="1:19" x14ac:dyDescent="0.2">
      <c r="A68" s="2">
        <v>67</v>
      </c>
      <c r="B68" s="24"/>
      <c r="C68" s="24"/>
      <c r="D68" s="2" t="str">
        <f t="shared" si="27"/>
        <v/>
      </c>
      <c r="F68" s="17" t="s">
        <v>55</v>
      </c>
      <c r="G68" s="30"/>
      <c r="H68" s="31"/>
      <c r="I68" s="32"/>
      <c r="J68" s="31"/>
      <c r="K68" s="33"/>
      <c r="L68" s="33"/>
      <c r="M68" s="34"/>
      <c r="N68" s="32"/>
      <c r="O68" s="10">
        <f t="shared" si="75"/>
        <v>0</v>
      </c>
      <c r="P68" s="10">
        <f t="shared" ref="P68" si="79">O68-Q67</f>
        <v>0</v>
      </c>
      <c r="Q68" s="5"/>
      <c r="R68" t="s">
        <v>63</v>
      </c>
      <c r="S68" s="2" t="str">
        <f t="shared" si="48"/>
        <v/>
      </c>
    </row>
    <row r="69" spans="1:19" x14ac:dyDescent="0.2">
      <c r="A69" s="2">
        <v>68</v>
      </c>
      <c r="B69" s="24"/>
      <c r="C69" s="24"/>
      <c r="D69" s="2" t="str">
        <f t="shared" si="27"/>
        <v/>
      </c>
      <c r="F69" s="17" t="s">
        <v>52</v>
      </c>
      <c r="G69" s="30"/>
      <c r="H69" s="31"/>
      <c r="I69" s="32"/>
      <c r="J69" s="31"/>
      <c r="K69" s="33"/>
      <c r="L69" s="33"/>
      <c r="M69" s="34"/>
      <c r="N69" s="32"/>
      <c r="O69" s="10">
        <f t="shared" si="75"/>
        <v>0</v>
      </c>
      <c r="P69" s="10">
        <f t="shared" ref="P69" si="80">O69-Q67</f>
        <v>0</v>
      </c>
      <c r="Q69" s="5"/>
      <c r="R69" t="s">
        <v>101</v>
      </c>
      <c r="S69" s="2" t="str">
        <f t="shared" si="48"/>
        <v/>
      </c>
    </row>
    <row r="70" spans="1:19" x14ac:dyDescent="0.2">
      <c r="A70" s="2">
        <v>69</v>
      </c>
      <c r="B70" s="24"/>
      <c r="C70" s="24"/>
      <c r="D70" s="2" t="str">
        <f t="shared" si="27"/>
        <v/>
      </c>
      <c r="F70" s="17" t="s">
        <v>64</v>
      </c>
      <c r="G70" s="30"/>
      <c r="H70" s="31"/>
      <c r="I70" s="32"/>
      <c r="J70" s="31"/>
      <c r="K70" s="33"/>
      <c r="L70" s="33"/>
      <c r="M70" s="34"/>
      <c r="N70" s="32"/>
      <c r="O70" s="10">
        <f t="shared" si="75"/>
        <v>0</v>
      </c>
      <c r="P70" s="10">
        <f t="shared" ref="P70" si="81">O70-Q67</f>
        <v>0</v>
      </c>
      <c r="Q70" s="5"/>
      <c r="R70" t="s">
        <v>41</v>
      </c>
      <c r="S70" s="2" t="str">
        <f t="shared" si="48"/>
        <v/>
      </c>
    </row>
    <row r="71" spans="1:19" x14ac:dyDescent="0.2">
      <c r="A71" s="2">
        <v>70</v>
      </c>
      <c r="B71" s="24"/>
      <c r="C71" s="24"/>
      <c r="D71" s="2" t="str">
        <f t="shared" si="27"/>
        <v/>
      </c>
      <c r="F71" s="18" t="s">
        <v>53</v>
      </c>
      <c r="G71" s="35"/>
      <c r="H71" s="36"/>
      <c r="I71" s="37"/>
      <c r="J71" s="36"/>
      <c r="K71" s="38"/>
      <c r="L71" s="38"/>
      <c r="M71" s="39"/>
      <c r="N71" s="37"/>
      <c r="O71" s="11">
        <f t="shared" si="75"/>
        <v>0</v>
      </c>
      <c r="P71" s="11">
        <f t="shared" ref="P71" si="82">O71-Q67</f>
        <v>0</v>
      </c>
      <c r="Q71" s="5"/>
      <c r="R71" t="s">
        <v>42</v>
      </c>
      <c r="S71" s="2" t="str">
        <f t="shared" si="48"/>
        <v/>
      </c>
    </row>
    <row r="72" spans="1:19" x14ac:dyDescent="0.2">
      <c r="A72" s="2">
        <v>71</v>
      </c>
      <c r="B72" s="24"/>
      <c r="C72" s="24"/>
      <c r="D72" s="2" t="str">
        <f t="shared" si="27"/>
        <v/>
      </c>
      <c r="E72" s="3" t="s">
        <v>90</v>
      </c>
      <c r="F72" s="19" t="s">
        <v>73</v>
      </c>
      <c r="G72" s="40"/>
      <c r="H72" s="41"/>
      <c r="I72" s="42"/>
      <c r="J72" s="41"/>
      <c r="K72" s="43"/>
      <c r="L72" s="43"/>
      <c r="M72" s="44"/>
      <c r="N72" s="42"/>
      <c r="O72" s="12">
        <f t="shared" si="75"/>
        <v>0</v>
      </c>
      <c r="P72" s="12">
        <f t="shared" ref="P72" si="83">O72-Q72</f>
        <v>0</v>
      </c>
      <c r="Q72" s="4">
        <f t="shared" ref="Q72" si="84">AVERAGE(O72:O76)</f>
        <v>0</v>
      </c>
      <c r="R72" t="s">
        <v>47</v>
      </c>
      <c r="S72" s="2" t="str">
        <f t="shared" si="48"/>
        <v/>
      </c>
    </row>
    <row r="73" spans="1:19" x14ac:dyDescent="0.2">
      <c r="A73" s="2">
        <v>72</v>
      </c>
      <c r="B73" s="24"/>
      <c r="C73" s="24"/>
      <c r="D73" s="2" t="str">
        <f t="shared" si="27"/>
        <v/>
      </c>
      <c r="F73" s="17" t="s">
        <v>74</v>
      </c>
      <c r="G73" s="30"/>
      <c r="H73" s="31"/>
      <c r="I73" s="32"/>
      <c r="J73" s="31"/>
      <c r="K73" s="33"/>
      <c r="L73" s="33"/>
      <c r="M73" s="34"/>
      <c r="N73" s="32"/>
      <c r="O73" s="10">
        <f t="shared" si="75"/>
        <v>0</v>
      </c>
      <c r="P73" s="10">
        <f t="shared" ref="P73" si="85">O73-Q72</f>
        <v>0</v>
      </c>
      <c r="Q73" s="5"/>
      <c r="R73" t="s">
        <v>45</v>
      </c>
      <c r="S73" s="2" t="str">
        <f t="shared" si="48"/>
        <v/>
      </c>
    </row>
    <row r="74" spans="1:19" x14ac:dyDescent="0.2">
      <c r="A74" s="2">
        <v>73</v>
      </c>
      <c r="B74" s="24"/>
      <c r="C74" s="24"/>
      <c r="D74" s="2" t="str">
        <f t="shared" si="27"/>
        <v/>
      </c>
      <c r="F74" s="17" t="s">
        <v>56</v>
      </c>
      <c r="G74" s="30"/>
      <c r="H74" s="31"/>
      <c r="I74" s="32"/>
      <c r="J74" s="31"/>
      <c r="K74" s="33"/>
      <c r="L74" s="33"/>
      <c r="M74" s="34"/>
      <c r="N74" s="32"/>
      <c r="O74" s="10">
        <f t="shared" si="75"/>
        <v>0</v>
      </c>
      <c r="P74" s="10">
        <f>O74-Q72</f>
        <v>0</v>
      </c>
      <c r="Q74" s="5"/>
      <c r="R74" t="s">
        <v>46</v>
      </c>
      <c r="S74" s="2" t="str">
        <f t="shared" si="48"/>
        <v/>
      </c>
    </row>
    <row r="75" spans="1:19" x14ac:dyDescent="0.2">
      <c r="A75" s="2">
        <v>74</v>
      </c>
      <c r="B75" s="24"/>
      <c r="C75" s="24"/>
      <c r="D75" s="2" t="str">
        <f t="shared" si="27"/>
        <v/>
      </c>
      <c r="F75" s="17" t="s">
        <v>57</v>
      </c>
      <c r="G75" s="30"/>
      <c r="H75" s="31"/>
      <c r="I75" s="32"/>
      <c r="J75" s="31"/>
      <c r="K75" s="33"/>
      <c r="L75" s="33"/>
      <c r="M75" s="34"/>
      <c r="N75" s="32"/>
      <c r="O75" s="10">
        <f t="shared" si="75"/>
        <v>0</v>
      </c>
      <c r="P75" s="10">
        <f>O75-Q72</f>
        <v>0</v>
      </c>
      <c r="Q75" s="5"/>
      <c r="R75" t="s">
        <v>44</v>
      </c>
      <c r="S75" s="2" t="str">
        <f t="shared" si="48"/>
        <v/>
      </c>
    </row>
    <row r="76" spans="1:19" x14ac:dyDescent="0.2">
      <c r="A76" s="2">
        <v>75</v>
      </c>
      <c r="B76" s="24"/>
      <c r="C76" s="24"/>
      <c r="D76" s="2" t="str">
        <f t="shared" si="27"/>
        <v/>
      </c>
      <c r="F76" s="18" t="s">
        <v>58</v>
      </c>
      <c r="G76" s="35"/>
      <c r="H76" s="36"/>
      <c r="I76" s="37"/>
      <c r="J76" s="36"/>
      <c r="K76" s="38"/>
      <c r="L76" s="38"/>
      <c r="M76" s="39"/>
      <c r="N76" s="37"/>
      <c r="O76" s="11">
        <f t="shared" si="75"/>
        <v>0</v>
      </c>
      <c r="P76" s="11">
        <f>O76-Q72</f>
        <v>0</v>
      </c>
      <c r="Q76" s="5"/>
      <c r="R76" t="s">
        <v>48</v>
      </c>
      <c r="S76" s="2" t="str">
        <f t="shared" si="48"/>
        <v/>
      </c>
    </row>
    <row r="77" spans="1:19" x14ac:dyDescent="0.2">
      <c r="A77" s="2">
        <v>76</v>
      </c>
      <c r="B77" s="24"/>
      <c r="C77" s="24"/>
      <c r="D77" s="2" t="str">
        <f t="shared" si="27"/>
        <v/>
      </c>
      <c r="E77" s="3" t="s">
        <v>107</v>
      </c>
      <c r="F77" s="19" t="s">
        <v>105</v>
      </c>
      <c r="G77" s="40"/>
      <c r="H77" s="41"/>
      <c r="I77" s="42"/>
      <c r="J77" s="41"/>
      <c r="K77" s="43"/>
      <c r="L77" s="43"/>
      <c r="M77" s="44"/>
      <c r="N77" s="42"/>
      <c r="O77" s="12">
        <f t="shared" si="75"/>
        <v>0</v>
      </c>
      <c r="P77" s="12">
        <f t="shared" ref="P77" si="86">O77-Q77</f>
        <v>0</v>
      </c>
      <c r="Q77" s="4">
        <f t="shared" ref="Q77" si="87">AVERAGE(O77:O81)</f>
        <v>0</v>
      </c>
      <c r="R77" t="s">
        <v>77</v>
      </c>
      <c r="S77" s="2" t="str">
        <f t="shared" si="48"/>
        <v/>
      </c>
    </row>
    <row r="78" spans="1:19" x14ac:dyDescent="0.2">
      <c r="A78" s="2">
        <v>77</v>
      </c>
      <c r="B78" s="24"/>
      <c r="C78" s="24"/>
      <c r="D78" s="2" t="str">
        <f t="shared" si="27"/>
        <v/>
      </c>
      <c r="F78" s="17" t="s">
        <v>102</v>
      </c>
      <c r="G78" s="30"/>
      <c r="H78" s="31"/>
      <c r="I78" s="32"/>
      <c r="J78" s="31"/>
      <c r="K78" s="33"/>
      <c r="L78" s="33"/>
      <c r="M78" s="34"/>
      <c r="N78" s="32"/>
      <c r="O78" s="10">
        <f t="shared" si="75"/>
        <v>0</v>
      </c>
      <c r="P78" s="10">
        <f t="shared" ref="P78" si="88">O78-Q77</f>
        <v>0</v>
      </c>
      <c r="Q78" s="5"/>
      <c r="R78" t="s">
        <v>50</v>
      </c>
      <c r="S78" s="2" t="str">
        <f t="shared" si="48"/>
        <v/>
      </c>
    </row>
    <row r="79" spans="1:19" x14ac:dyDescent="0.2">
      <c r="A79" s="2">
        <v>78</v>
      </c>
      <c r="B79" s="24"/>
      <c r="C79" s="24"/>
      <c r="D79" s="2" t="str">
        <f t="shared" si="27"/>
        <v/>
      </c>
      <c r="F79" s="17" t="s">
        <v>103</v>
      </c>
      <c r="G79" s="30"/>
      <c r="H79" s="31"/>
      <c r="I79" s="32"/>
      <c r="J79" s="31"/>
      <c r="K79" s="33"/>
      <c r="L79" s="33"/>
      <c r="M79" s="34"/>
      <c r="N79" s="32"/>
      <c r="O79" s="10">
        <f t="shared" si="75"/>
        <v>0</v>
      </c>
      <c r="P79" s="10">
        <f t="shared" ref="P79" si="89">O79-Q77</f>
        <v>0</v>
      </c>
      <c r="Q79" s="5"/>
      <c r="R79" t="s">
        <v>72</v>
      </c>
      <c r="S79" s="2" t="str">
        <f t="shared" si="48"/>
        <v/>
      </c>
    </row>
    <row r="80" spans="1:19" x14ac:dyDescent="0.2">
      <c r="A80" s="2">
        <v>79</v>
      </c>
      <c r="B80" s="24"/>
      <c r="C80" s="24"/>
      <c r="D80" s="2" t="str">
        <f t="shared" si="27"/>
        <v/>
      </c>
      <c r="F80" s="17" t="s">
        <v>106</v>
      </c>
      <c r="G80" s="30"/>
      <c r="H80" s="31"/>
      <c r="I80" s="32"/>
      <c r="J80" s="31"/>
      <c r="K80" s="33"/>
      <c r="L80" s="33"/>
      <c r="M80" s="34"/>
      <c r="N80" s="32"/>
      <c r="O80" s="10">
        <f t="shared" si="75"/>
        <v>0</v>
      </c>
      <c r="P80" s="10">
        <f t="shared" ref="P80" si="90">O80-Q77</f>
        <v>0</v>
      </c>
      <c r="Q80" s="5"/>
      <c r="R80" t="s">
        <v>51</v>
      </c>
      <c r="S80" s="2" t="str">
        <f t="shared" si="48"/>
        <v/>
      </c>
    </row>
    <row r="81" spans="1:19" x14ac:dyDescent="0.2">
      <c r="A81" s="2">
        <v>80</v>
      </c>
      <c r="B81" s="24"/>
      <c r="C81" s="24"/>
      <c r="D81" s="2" t="str">
        <f t="shared" si="27"/>
        <v/>
      </c>
      <c r="F81" s="18" t="s">
        <v>104</v>
      </c>
      <c r="G81" s="35"/>
      <c r="H81" s="36"/>
      <c r="I81" s="37"/>
      <c r="J81" s="36"/>
      <c r="K81" s="38"/>
      <c r="L81" s="38"/>
      <c r="M81" s="39"/>
      <c r="N81" s="37"/>
      <c r="O81" s="11">
        <f t="shared" si="75"/>
        <v>0</v>
      </c>
      <c r="P81" s="11">
        <f t="shared" ref="P81" si="91">O81-Q77</f>
        <v>0</v>
      </c>
      <c r="Q81" s="5"/>
      <c r="R81" t="s">
        <v>49</v>
      </c>
      <c r="S81" s="2" t="str">
        <f t="shared" si="48"/>
        <v/>
      </c>
    </row>
    <row r="82" spans="1:19" x14ac:dyDescent="0.2">
      <c r="A82" s="2">
        <v>81</v>
      </c>
      <c r="B82" s="24"/>
      <c r="C82" s="24"/>
      <c r="D82" s="2" t="str">
        <f t="shared" si="27"/>
        <v/>
      </c>
      <c r="E82" s="3" t="s">
        <v>108</v>
      </c>
      <c r="F82" s="19" t="s">
        <v>109</v>
      </c>
      <c r="G82" s="40"/>
      <c r="H82" s="41"/>
      <c r="I82" s="42"/>
      <c r="J82" s="41"/>
      <c r="K82" s="43"/>
      <c r="L82" s="43"/>
      <c r="M82" s="44"/>
      <c r="N82" s="42"/>
      <c r="O82" s="12">
        <f t="shared" si="75"/>
        <v>0</v>
      </c>
      <c r="P82" s="12">
        <f t="shared" ref="P82" si="92">O82-Q82</f>
        <v>0</v>
      </c>
      <c r="Q82" s="4">
        <f t="shared" ref="Q82" si="93">AVERAGE(O82:O86)</f>
        <v>0</v>
      </c>
    </row>
    <row r="83" spans="1:19" x14ac:dyDescent="0.2">
      <c r="A83" s="2">
        <v>82</v>
      </c>
      <c r="B83" s="24"/>
      <c r="C83" s="24"/>
      <c r="D83" s="2" t="str">
        <f t="shared" si="27"/>
        <v/>
      </c>
      <c r="F83" s="17" t="s">
        <v>110</v>
      </c>
      <c r="G83" s="30"/>
      <c r="H83" s="31"/>
      <c r="I83" s="32"/>
      <c r="J83" s="31"/>
      <c r="K83" s="33"/>
      <c r="L83" s="33"/>
      <c r="M83" s="34"/>
      <c r="N83" s="32"/>
      <c r="O83" s="10">
        <f t="shared" si="75"/>
        <v>0</v>
      </c>
      <c r="P83" s="10">
        <f t="shared" ref="P83" si="94">O83-Q82</f>
        <v>0</v>
      </c>
      <c r="Q83" s="5"/>
    </row>
    <row r="84" spans="1:19" x14ac:dyDescent="0.2">
      <c r="A84" s="2">
        <v>83</v>
      </c>
      <c r="B84" s="24"/>
      <c r="C84" s="24"/>
      <c r="D84" s="2" t="str">
        <f t="shared" si="27"/>
        <v/>
      </c>
      <c r="F84" s="17" t="s">
        <v>111</v>
      </c>
      <c r="G84" s="30"/>
      <c r="H84" s="31"/>
      <c r="I84" s="32"/>
      <c r="J84" s="31"/>
      <c r="K84" s="33"/>
      <c r="L84" s="33"/>
      <c r="M84" s="34"/>
      <c r="N84" s="32"/>
      <c r="O84" s="10">
        <f t="shared" si="75"/>
        <v>0</v>
      </c>
      <c r="P84" s="10">
        <f t="shared" ref="P84" si="95">O84-Q82</f>
        <v>0</v>
      </c>
      <c r="Q84" s="5"/>
    </row>
    <row r="85" spans="1:19" x14ac:dyDescent="0.2">
      <c r="A85" s="2">
        <v>84</v>
      </c>
      <c r="B85" s="24"/>
      <c r="C85" s="24"/>
      <c r="D85" s="2" t="str">
        <f t="shared" si="27"/>
        <v/>
      </c>
      <c r="F85" s="17" t="s">
        <v>112</v>
      </c>
      <c r="G85" s="30"/>
      <c r="H85" s="31"/>
      <c r="I85" s="32"/>
      <c r="J85" s="31"/>
      <c r="K85" s="33"/>
      <c r="L85" s="33"/>
      <c r="M85" s="34"/>
      <c r="N85" s="32"/>
      <c r="O85" s="10">
        <f t="shared" si="75"/>
        <v>0</v>
      </c>
      <c r="P85" s="10">
        <f t="shared" ref="P85" si="96">O85-Q82</f>
        <v>0</v>
      </c>
      <c r="Q85" s="5"/>
    </row>
    <row r="86" spans="1:19" x14ac:dyDescent="0.2">
      <c r="A86" s="2">
        <v>85</v>
      </c>
      <c r="B86" s="24"/>
      <c r="C86" s="24"/>
      <c r="D86" s="2" t="str">
        <f t="shared" si="27"/>
        <v/>
      </c>
      <c r="F86" s="18" t="s">
        <v>113</v>
      </c>
      <c r="G86" s="35"/>
      <c r="H86" s="36"/>
      <c r="I86" s="37"/>
      <c r="J86" s="36"/>
      <c r="K86" s="38"/>
      <c r="L86" s="38"/>
      <c r="M86" s="39"/>
      <c r="N86" s="37"/>
      <c r="O86" s="11">
        <f t="shared" si="75"/>
        <v>0</v>
      </c>
      <c r="P86" s="11">
        <f t="shared" ref="P86" si="97">O86-Q82</f>
        <v>0</v>
      </c>
      <c r="Q86" s="5"/>
    </row>
    <row r="87" spans="1:19" x14ac:dyDescent="0.2">
      <c r="A87" s="2">
        <v>86</v>
      </c>
      <c r="B87" s="24"/>
      <c r="C87" s="24"/>
      <c r="D87" s="2" t="str">
        <f t="shared" si="27"/>
        <v/>
      </c>
      <c r="E87" s="3" t="s">
        <v>114</v>
      </c>
      <c r="F87" s="19" t="s">
        <v>115</v>
      </c>
      <c r="G87" s="40"/>
      <c r="H87" s="41"/>
      <c r="I87" s="42"/>
      <c r="J87" s="41"/>
      <c r="K87" s="43"/>
      <c r="L87" s="43"/>
      <c r="M87" s="44"/>
      <c r="N87" s="42"/>
      <c r="O87" s="12">
        <f t="shared" si="75"/>
        <v>0</v>
      </c>
      <c r="P87" s="12">
        <f t="shared" ref="P87" si="98">O87-Q87</f>
        <v>0</v>
      </c>
      <c r="Q87" s="4">
        <f t="shared" ref="Q87" si="99">AVERAGE(O87:O91)</f>
        <v>0</v>
      </c>
    </row>
    <row r="88" spans="1:19" x14ac:dyDescent="0.2">
      <c r="A88" s="2">
        <v>87</v>
      </c>
      <c r="B88" s="24"/>
      <c r="C88" s="24"/>
      <c r="D88" s="2" t="str">
        <f t="shared" si="27"/>
        <v/>
      </c>
      <c r="F88" s="17" t="s">
        <v>116</v>
      </c>
      <c r="G88" s="30"/>
      <c r="H88" s="31"/>
      <c r="I88" s="32"/>
      <c r="J88" s="31"/>
      <c r="K88" s="33"/>
      <c r="L88" s="33"/>
      <c r="M88" s="34"/>
      <c r="N88" s="32"/>
      <c r="O88" s="10">
        <f t="shared" si="75"/>
        <v>0</v>
      </c>
      <c r="P88" s="10">
        <f t="shared" ref="P88" si="100">O88-Q87</f>
        <v>0</v>
      </c>
      <c r="Q88" s="5"/>
    </row>
    <row r="89" spans="1:19" x14ac:dyDescent="0.2">
      <c r="A89" s="2">
        <v>88</v>
      </c>
      <c r="B89" s="24"/>
      <c r="C89" s="24"/>
      <c r="D89" s="2" t="str">
        <f t="shared" si="27"/>
        <v/>
      </c>
      <c r="F89" s="17" t="s">
        <v>117</v>
      </c>
      <c r="G89" s="30"/>
      <c r="H89" s="31"/>
      <c r="I89" s="32"/>
      <c r="J89" s="31"/>
      <c r="K89" s="33"/>
      <c r="L89" s="33"/>
      <c r="M89" s="34"/>
      <c r="N89" s="32"/>
      <c r="O89" s="10">
        <f t="shared" si="75"/>
        <v>0</v>
      </c>
      <c r="P89" s="10">
        <f t="shared" ref="P89" si="101">O89-Q87</f>
        <v>0</v>
      </c>
      <c r="Q89" s="5"/>
    </row>
    <row r="90" spans="1:19" x14ac:dyDescent="0.2">
      <c r="A90" s="2">
        <v>89</v>
      </c>
      <c r="B90" s="24"/>
      <c r="C90" s="24"/>
      <c r="D90" s="2" t="str">
        <f t="shared" si="27"/>
        <v/>
      </c>
      <c r="F90" s="17" t="s">
        <v>118</v>
      </c>
      <c r="G90" s="30"/>
      <c r="H90" s="31"/>
      <c r="I90" s="32"/>
      <c r="J90" s="31"/>
      <c r="K90" s="33"/>
      <c r="L90" s="33"/>
      <c r="M90" s="34"/>
      <c r="N90" s="32"/>
      <c r="O90" s="10">
        <f t="shared" si="75"/>
        <v>0</v>
      </c>
      <c r="P90" s="10">
        <f t="shared" ref="P90" si="102">O90-Q87</f>
        <v>0</v>
      </c>
      <c r="Q90" s="5"/>
    </row>
    <row r="91" spans="1:19" x14ac:dyDescent="0.2">
      <c r="A91" s="2">
        <v>90</v>
      </c>
      <c r="B91" s="24"/>
      <c r="C91" s="24"/>
      <c r="D91" s="2" t="str">
        <f t="shared" si="27"/>
        <v/>
      </c>
      <c r="F91" s="18" t="s">
        <v>120</v>
      </c>
      <c r="G91" s="35"/>
      <c r="H91" s="36"/>
      <c r="I91" s="37"/>
      <c r="J91" s="36"/>
      <c r="K91" s="38"/>
      <c r="L91" s="38"/>
      <c r="M91" s="39"/>
      <c r="N91" s="37"/>
      <c r="O91" s="11">
        <f t="shared" si="75"/>
        <v>0</v>
      </c>
      <c r="P91" s="11">
        <f t="shared" ref="P91:P95" si="103">O91-Q87</f>
        <v>0</v>
      </c>
      <c r="Q91" s="5"/>
    </row>
    <row r="92" spans="1:19" x14ac:dyDescent="0.2">
      <c r="B92" s="24"/>
      <c r="C92" s="24"/>
      <c r="D92" s="2" t="str">
        <f t="shared" ref="D92:D95" si="104">IFERROR(VLOOKUP(F92,$R$42:$S$234,2,FALSE),"")</f>
        <v/>
      </c>
      <c r="E92" s="3" t="s">
        <v>89</v>
      </c>
      <c r="F92" s="19" t="s">
        <v>2</v>
      </c>
      <c r="G92" s="40"/>
      <c r="H92" s="41"/>
      <c r="I92" s="42"/>
      <c r="J92" s="41"/>
      <c r="K92" s="43"/>
      <c r="L92" s="43"/>
      <c r="M92" s="44"/>
      <c r="N92" s="42"/>
      <c r="O92" s="12">
        <f t="shared" si="75"/>
        <v>0</v>
      </c>
      <c r="P92" s="12">
        <f t="shared" si="103"/>
        <v>0</v>
      </c>
      <c r="Q92" s="1"/>
    </row>
    <row r="93" spans="1:19" x14ac:dyDescent="0.2">
      <c r="B93" s="24"/>
      <c r="C93" s="24"/>
      <c r="D93" s="2" t="str">
        <f t="shared" si="104"/>
        <v/>
      </c>
      <c r="E93" s="3" t="s">
        <v>90</v>
      </c>
      <c r="F93" s="17" t="s">
        <v>91</v>
      </c>
      <c r="G93" s="30"/>
      <c r="H93" s="31"/>
      <c r="I93" s="32"/>
      <c r="J93" s="31"/>
      <c r="K93" s="33"/>
      <c r="L93" s="33"/>
      <c r="M93" s="34"/>
      <c r="N93" s="32"/>
      <c r="O93" s="10">
        <f t="shared" si="75"/>
        <v>0</v>
      </c>
      <c r="P93" s="10">
        <f t="shared" si="103"/>
        <v>0</v>
      </c>
    </row>
    <row r="94" spans="1:19" x14ac:dyDescent="0.2">
      <c r="B94" s="24"/>
      <c r="C94" s="24"/>
      <c r="D94" s="2" t="str">
        <f t="shared" si="104"/>
        <v/>
      </c>
      <c r="E94" s="3" t="s">
        <v>108</v>
      </c>
      <c r="F94" s="17" t="s">
        <v>119</v>
      </c>
      <c r="G94" s="30"/>
      <c r="H94" s="31"/>
      <c r="I94" s="32"/>
      <c r="J94" s="31"/>
      <c r="K94" s="33"/>
      <c r="L94" s="33"/>
      <c r="M94" s="34"/>
      <c r="N94" s="32"/>
      <c r="O94" s="10">
        <f t="shared" si="75"/>
        <v>0</v>
      </c>
      <c r="P94" s="10">
        <f t="shared" si="103"/>
        <v>0</v>
      </c>
    </row>
    <row r="95" spans="1:19" ht="13.5" thickBot="1" x14ac:dyDescent="0.25">
      <c r="B95" s="24"/>
      <c r="C95" s="24"/>
      <c r="D95" s="2" t="str">
        <f t="shared" si="104"/>
        <v/>
      </c>
      <c r="E95" s="3" t="s">
        <v>114</v>
      </c>
      <c r="F95" s="20" t="s">
        <v>122</v>
      </c>
      <c r="G95" s="45"/>
      <c r="H95" s="46"/>
      <c r="I95" s="47"/>
      <c r="J95" s="46"/>
      <c r="K95" s="48"/>
      <c r="L95" s="48"/>
      <c r="M95" s="49"/>
      <c r="N95" s="47"/>
      <c r="O95" s="13">
        <f t="shared" si="75"/>
        <v>0</v>
      </c>
      <c r="P95" s="13">
        <f t="shared" si="103"/>
        <v>0</v>
      </c>
    </row>
    <row r="98" spans="2:2" ht="15" x14ac:dyDescent="0.25">
      <c r="B98" s="50" t="s">
        <v>133</v>
      </c>
    </row>
    <row r="99" spans="2:2" ht="15" x14ac:dyDescent="0.25">
      <c r="B99" s="51" t="s">
        <v>127</v>
      </c>
    </row>
    <row r="100" spans="2:2" ht="15" x14ac:dyDescent="0.25">
      <c r="B100" s="51" t="s">
        <v>134</v>
      </c>
    </row>
    <row r="101" spans="2:2" ht="15" x14ac:dyDescent="0.25">
      <c r="B101" s="51"/>
    </row>
    <row r="102" spans="2:2" x14ac:dyDescent="0.2">
      <c r="B102" s="52" t="s">
        <v>135</v>
      </c>
    </row>
    <row r="103" spans="2:2" x14ac:dyDescent="0.2">
      <c r="B103" s="52" t="s">
        <v>136</v>
      </c>
    </row>
  </sheetData>
  <sheetProtection algorithmName="SHA-512" hashValue="0SjmUYmBnLKq+k/mE5oQbcd9/Bhg9cyHcWj/O30gKannc2coI9pFnkIN1zaBgUgUBFYGl1hcTx7JHmMtdIZaXA==" saltValue="wMSXU3AgnyJwXWcPy52fOg==" spinCount="100000" sheet="1" objects="1" scenarios="1"/>
  <mergeCells count="2">
    <mergeCell ref="H1:I1"/>
    <mergeCell ref="J1:N1"/>
  </mergeCells>
  <conditionalFormatting sqref="O2:O95">
    <cfRule type="cellIs" dxfId="6" priority="53" operator="lessThan">
      <formula>0</formula>
    </cfRule>
  </conditionalFormatting>
  <conditionalFormatting sqref="F2:F95">
    <cfRule type="expression" dxfId="5" priority="45">
      <formula>$C2&gt;=4</formula>
    </cfRule>
    <cfRule type="expression" dxfId="4" priority="46">
      <formula>$D2="X"</formula>
    </cfRule>
    <cfRule type="expression" dxfId="3" priority="47">
      <formula>$B2="X"</formula>
    </cfRule>
    <cfRule type="expression" dxfId="2" priority="48" stopIfTrue="1">
      <formula>$C2=3</formula>
    </cfRule>
    <cfRule type="expression" dxfId="1" priority="50">
      <formula>$C2=1</formula>
    </cfRule>
    <cfRule type="expression" dxfId="0" priority="49" stopIfTrue="1">
      <formula>$C2=2</formula>
    </cfRule>
  </conditionalFormatting>
  <hyperlinks>
    <hyperlink ref="B102" r:id="rId1" xr:uid="{39833247-F5B7-436A-A778-E76294C545DD}"/>
    <hyperlink ref="B103" r:id="rId2" xr:uid="{FB7F8EF8-4B69-468A-8297-76FF6A8BA229}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MERCATO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2020-09-08T14:52:41Z</dcterms:created>
  <dcterms:modified xsi:type="dcterms:W3CDTF">2020-09-08T14:55:09Z</dcterms:modified>
</cp:coreProperties>
</file>